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0" yWindow="150" windowWidth="11610" windowHeight="93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639" i="1" l="1"/>
  <c r="G659" i="1" l="1"/>
  <c r="G677" i="1" l="1"/>
  <c r="G797" i="1" l="1"/>
  <c r="G792" i="1"/>
  <c r="G787" i="1"/>
  <c r="G782" i="1"/>
  <c r="G777" i="1"/>
  <c r="G772" i="1"/>
  <c r="G767" i="1"/>
  <c r="G762" i="1"/>
  <c r="G757" i="1"/>
  <c r="G752" i="1"/>
  <c r="G747" i="1"/>
  <c r="G742" i="1"/>
  <c r="G737" i="1"/>
  <c r="G732" i="1"/>
  <c r="G727" i="1"/>
  <c r="G722" i="1"/>
  <c r="G717" i="1"/>
  <c r="G712" i="1"/>
  <c r="G707" i="1"/>
  <c r="G702" i="1"/>
  <c r="G697" i="1"/>
  <c r="G692" i="1"/>
  <c r="G687" i="1"/>
  <c r="G682" i="1"/>
  <c r="G673" i="1"/>
  <c r="G669" i="1"/>
  <c r="G664" i="1"/>
  <c r="G654" i="1"/>
  <c r="G649" i="1"/>
  <c r="G644" i="1"/>
  <c r="G634" i="1"/>
  <c r="G629" i="1"/>
  <c r="G624" i="1"/>
  <c r="G619" i="1"/>
  <c r="G614" i="1"/>
  <c r="G609" i="1"/>
  <c r="G604" i="1"/>
  <c r="G599" i="1"/>
  <c r="G594" i="1"/>
  <c r="G589" i="1"/>
  <c r="G584" i="1"/>
  <c r="G579" i="1"/>
  <c r="G574" i="1"/>
  <c r="G569" i="1"/>
  <c r="G564" i="1"/>
  <c r="G559" i="1"/>
  <c r="G554" i="1"/>
  <c r="G549" i="1"/>
  <c r="G544" i="1"/>
  <c r="G539" i="1"/>
  <c r="G534" i="1"/>
  <c r="G529" i="1"/>
  <c r="G524" i="1"/>
  <c r="G519" i="1"/>
  <c r="G514" i="1"/>
  <c r="G509" i="1"/>
  <c r="G504" i="1"/>
  <c r="G499" i="1"/>
  <c r="G494" i="1"/>
  <c r="G489" i="1"/>
  <c r="G484" i="1"/>
  <c r="G479" i="1"/>
  <c r="G474" i="1"/>
  <c r="G469" i="1"/>
  <c r="G464" i="1"/>
  <c r="G459" i="1"/>
  <c r="G454" i="1"/>
  <c r="G449" i="1"/>
  <c r="G444" i="1"/>
  <c r="G439" i="1"/>
  <c r="G434" i="1"/>
  <c r="G429" i="1"/>
  <c r="G424" i="1"/>
  <c r="G419" i="1"/>
  <c r="G414" i="1"/>
  <c r="G409" i="1"/>
  <c r="G404" i="1"/>
  <c r="G399" i="1"/>
  <c r="G394" i="1"/>
  <c r="G389" i="1"/>
  <c r="G384" i="1"/>
  <c r="G379" i="1"/>
  <c r="G374" i="1"/>
  <c r="G369" i="1"/>
  <c r="G364" i="1"/>
  <c r="G359" i="1"/>
  <c r="G354" i="1"/>
  <c r="G348" i="1"/>
  <c r="G343" i="1"/>
  <c r="G338" i="1"/>
  <c r="G333" i="1"/>
  <c r="G328" i="1"/>
  <c r="G323" i="1"/>
  <c r="G318" i="1"/>
  <c r="G313" i="1"/>
  <c r="G307" i="1"/>
  <c r="G302" i="1"/>
  <c r="G297" i="1"/>
  <c r="G292" i="1"/>
  <c r="G287" i="1"/>
  <c r="G282" i="1"/>
  <c r="G277" i="1"/>
  <c r="G272" i="1"/>
  <c r="G267" i="1"/>
  <c r="G262" i="1"/>
  <c r="G257" i="1"/>
  <c r="G252" i="1"/>
  <c r="G247" i="1"/>
  <c r="G242" i="1"/>
  <c r="G237" i="1"/>
  <c r="G232" i="1"/>
  <c r="G227" i="1"/>
  <c r="G222" i="1"/>
  <c r="G217" i="1"/>
  <c r="G212" i="1"/>
  <c r="G207" i="1"/>
  <c r="G202" i="1"/>
  <c r="G197" i="1"/>
  <c r="G192" i="1"/>
  <c r="G187" i="1"/>
  <c r="G182" i="1"/>
  <c r="G177" i="1"/>
  <c r="G172" i="1"/>
  <c r="G167" i="1"/>
  <c r="G162" i="1"/>
  <c r="G157" i="1"/>
  <c r="G152" i="1"/>
  <c r="G147" i="1"/>
  <c r="G142" i="1"/>
  <c r="G137" i="1"/>
  <c r="G132" i="1"/>
  <c r="G127" i="1"/>
  <c r="G122" i="1"/>
  <c r="G117" i="1"/>
  <c r="G112" i="1"/>
  <c r="G107" i="1"/>
  <c r="G102" i="1"/>
  <c r="G97" i="1"/>
  <c r="G92" i="1"/>
  <c r="G87" i="1"/>
  <c r="G82" i="1"/>
  <c r="G77" i="1"/>
  <c r="G72" i="1"/>
  <c r="G67" i="1"/>
  <c r="G62" i="1"/>
  <c r="G57" i="1"/>
  <c r="G52" i="1"/>
  <c r="G47" i="1"/>
  <c r="G42" i="1"/>
  <c r="G37" i="1"/>
  <c r="G32" i="1"/>
  <c r="G27" i="1"/>
  <c r="G22" i="1"/>
  <c r="G17" i="1"/>
  <c r="G12" i="1"/>
  <c r="G7" i="1"/>
  <c r="G2" i="1"/>
</calcChain>
</file>

<file path=xl/sharedStrings.xml><?xml version="1.0" encoding="utf-8"?>
<sst xmlns="http://schemas.openxmlformats.org/spreadsheetml/2006/main" count="1604" uniqueCount="974">
  <si>
    <t>机电工程学院</t>
  </si>
  <si>
    <t>汽修1251</t>
  </si>
  <si>
    <t>班级人数</t>
  </si>
  <si>
    <t>班主任</t>
  </si>
  <si>
    <t>解金柱</t>
  </si>
  <si>
    <t>平均分</t>
  </si>
  <si>
    <t>二号220</t>
  </si>
  <si>
    <t>二号221</t>
  </si>
  <si>
    <t>二号222</t>
  </si>
  <si>
    <t>四号410</t>
  </si>
  <si>
    <t>机电1251</t>
  </si>
  <si>
    <t>孙文明</t>
  </si>
  <si>
    <t>二号103</t>
  </si>
  <si>
    <t>二号106</t>
  </si>
  <si>
    <t>模具1251</t>
  </si>
  <si>
    <t>刘安安</t>
  </si>
  <si>
    <t>二号223</t>
  </si>
  <si>
    <t>二号224</t>
  </si>
  <si>
    <t>二号225</t>
  </si>
  <si>
    <t>二号226</t>
  </si>
  <si>
    <t>二号227</t>
  </si>
  <si>
    <t>二号228</t>
  </si>
  <si>
    <t>机械1351</t>
  </si>
  <si>
    <t>一号435</t>
  </si>
  <si>
    <t>一号436</t>
  </si>
  <si>
    <t>一号438</t>
  </si>
  <si>
    <t>二号101</t>
  </si>
  <si>
    <t>机电1351</t>
  </si>
  <si>
    <t>孙显团</t>
  </si>
  <si>
    <t>一号427</t>
  </si>
  <si>
    <t>一号429</t>
  </si>
  <si>
    <t>一号431</t>
  </si>
  <si>
    <t>一号432</t>
  </si>
  <si>
    <t>一号433</t>
  </si>
  <si>
    <t>一号434</t>
  </si>
  <si>
    <t>四号216</t>
  </si>
  <si>
    <t>模具1351</t>
  </si>
  <si>
    <t>张小亮</t>
  </si>
  <si>
    <t>二号102</t>
  </si>
  <si>
    <t>二号104</t>
  </si>
  <si>
    <t>一号201</t>
  </si>
  <si>
    <t>机电1451</t>
  </si>
  <si>
    <t>王旭辉</t>
  </si>
  <si>
    <t>一号626</t>
  </si>
  <si>
    <t>一号627</t>
  </si>
  <si>
    <t>一号628</t>
  </si>
  <si>
    <t>一号630</t>
  </si>
  <si>
    <t>机电1452</t>
  </si>
  <si>
    <t>杨敏</t>
  </si>
  <si>
    <t>一号629</t>
  </si>
  <si>
    <t>一号631</t>
  </si>
  <si>
    <t>一号632</t>
  </si>
  <si>
    <t>机电1431</t>
  </si>
  <si>
    <r>
      <rPr>
        <b/>
        <sz val="10"/>
        <rFont val="宋体"/>
        <charset val="134"/>
      </rPr>
      <t>班级人数</t>
    </r>
    <r>
      <rPr>
        <b/>
        <sz val="10"/>
        <rFont val="Times New Roman"/>
        <family val="1"/>
      </rPr>
      <t xml:space="preserve"> </t>
    </r>
  </si>
  <si>
    <t>二号105</t>
  </si>
  <si>
    <t>二号107</t>
  </si>
  <si>
    <t>二号108</t>
  </si>
  <si>
    <t>二号109</t>
  </si>
  <si>
    <t>二号110</t>
  </si>
  <si>
    <t>二号112</t>
  </si>
  <si>
    <t>机电1432</t>
  </si>
  <si>
    <t>二号115</t>
  </si>
  <si>
    <t>二号117</t>
  </si>
  <si>
    <t>二号119</t>
  </si>
  <si>
    <t>二号120</t>
  </si>
  <si>
    <t>二号122</t>
  </si>
  <si>
    <t>机电1433</t>
  </si>
  <si>
    <t>二号111</t>
  </si>
  <si>
    <t>二号113</t>
  </si>
  <si>
    <t>二号114</t>
  </si>
  <si>
    <t>二号116</t>
  </si>
  <si>
    <t>二号118</t>
  </si>
  <si>
    <t>机电1434</t>
  </si>
  <si>
    <t>周静</t>
  </si>
  <si>
    <t>二号121</t>
  </si>
  <si>
    <t>二号123</t>
  </si>
  <si>
    <t>二号124</t>
  </si>
  <si>
    <t>二号125</t>
  </si>
  <si>
    <t>二号126</t>
  </si>
  <si>
    <t>一号314</t>
  </si>
  <si>
    <t>数控1431</t>
  </si>
  <si>
    <t>程毛毛</t>
  </si>
  <si>
    <t>二号209</t>
  </si>
  <si>
    <t>二号211</t>
  </si>
  <si>
    <t>二号212</t>
  </si>
  <si>
    <t>二号213</t>
  </si>
  <si>
    <t>二号214</t>
  </si>
  <si>
    <t>二号215</t>
  </si>
  <si>
    <t>逆向1431</t>
  </si>
  <si>
    <t>杨晓雪</t>
  </si>
  <si>
    <t>二号216</t>
  </si>
  <si>
    <t>二号217</t>
  </si>
  <si>
    <t>二号218</t>
  </si>
  <si>
    <t>二号219</t>
  </si>
  <si>
    <t>工程测量1451</t>
  </si>
  <si>
    <t>汽修1431</t>
  </si>
  <si>
    <t>二号203</t>
  </si>
  <si>
    <t>二号204</t>
  </si>
  <si>
    <t>二号210</t>
  </si>
  <si>
    <t>汽营1431</t>
  </si>
  <si>
    <t>王昫</t>
  </si>
  <si>
    <t>二号205</t>
  </si>
  <si>
    <t>二号206</t>
  </si>
  <si>
    <t>二号207</t>
  </si>
  <si>
    <t>二号208</t>
  </si>
  <si>
    <t>机械1431</t>
  </si>
  <si>
    <t>二号128</t>
  </si>
  <si>
    <t>二号201</t>
  </si>
  <si>
    <t>二号202</t>
  </si>
  <si>
    <t>机电1531</t>
  </si>
  <si>
    <t>王俊</t>
  </si>
  <si>
    <t>一号439</t>
  </si>
  <si>
    <t>一号440</t>
  </si>
  <si>
    <t>一号442</t>
  </si>
  <si>
    <t>一号444</t>
  </si>
  <si>
    <t>一号339</t>
  </si>
  <si>
    <t>机电1532</t>
  </si>
  <si>
    <t>朱姗姗</t>
  </si>
  <si>
    <t>一号446</t>
  </si>
  <si>
    <t>一号447</t>
  </si>
  <si>
    <t>一号448</t>
  </si>
  <si>
    <t>一号302</t>
  </si>
  <si>
    <t>机电1533</t>
  </si>
  <si>
    <t>一号601</t>
  </si>
  <si>
    <t>一号602</t>
  </si>
  <si>
    <t>一号603</t>
  </si>
  <si>
    <t>一号604</t>
  </si>
  <si>
    <t>机电1534</t>
  </si>
  <si>
    <t>张铁军</t>
  </si>
  <si>
    <t>一号605</t>
  </si>
  <si>
    <t>一号606</t>
  </si>
  <si>
    <t>一号607</t>
  </si>
  <si>
    <t>一号608</t>
  </si>
  <si>
    <t>三号117</t>
  </si>
  <si>
    <t>一号111</t>
  </si>
  <si>
    <t>数控1531</t>
  </si>
  <si>
    <t>郭勇</t>
  </si>
  <si>
    <t>一号617</t>
  </si>
  <si>
    <t>一号618</t>
  </si>
  <si>
    <t>一号619</t>
  </si>
  <si>
    <t>一号620</t>
  </si>
  <si>
    <t>一号621</t>
  </si>
  <si>
    <t>一号301</t>
  </si>
  <si>
    <t>数控1532</t>
  </si>
  <si>
    <t>王继群</t>
  </si>
  <si>
    <t>一号622</t>
  </si>
  <si>
    <t xml:space="preserve">一号623 </t>
  </si>
  <si>
    <t>一号624</t>
  </si>
  <si>
    <t>一号625</t>
  </si>
  <si>
    <t>一号312</t>
  </si>
  <si>
    <t>汽修1531</t>
  </si>
  <si>
    <t>一号613</t>
  </si>
  <si>
    <t>一号614</t>
  </si>
  <si>
    <t>一号615</t>
  </si>
  <si>
    <t>一号616</t>
  </si>
  <si>
    <t>汽修1532</t>
  </si>
  <si>
    <t>一号609</t>
  </si>
  <si>
    <t>一号610</t>
  </si>
  <si>
    <t>一号611</t>
  </si>
  <si>
    <t>一号612</t>
  </si>
  <si>
    <t>机器人1531</t>
  </si>
  <si>
    <t>杨锦忠</t>
  </si>
  <si>
    <t>一号441</t>
  </si>
  <si>
    <t>一号445</t>
  </si>
  <si>
    <t>一号449</t>
  </si>
  <si>
    <t>一号450</t>
  </si>
  <si>
    <t>机电工程学院2016级新生卫生成绩</t>
  </si>
  <si>
    <t>机电1631</t>
  </si>
  <si>
    <t>一号645</t>
  </si>
  <si>
    <t>一号646</t>
  </si>
  <si>
    <t>一号647</t>
  </si>
  <si>
    <t>一号648</t>
  </si>
  <si>
    <t>一号650</t>
  </si>
  <si>
    <t>一号210</t>
  </si>
  <si>
    <t>机电1632</t>
  </si>
  <si>
    <t>邬国良</t>
  </si>
  <si>
    <t>一号527</t>
  </si>
  <si>
    <t>一号529</t>
  </si>
  <si>
    <t>一号531</t>
  </si>
  <si>
    <t>一号532</t>
  </si>
  <si>
    <t>一号534</t>
  </si>
  <si>
    <t>一号533</t>
  </si>
  <si>
    <t>机电1633</t>
  </si>
  <si>
    <t>一号535</t>
  </si>
  <si>
    <t>一号536</t>
  </si>
  <si>
    <t>一号537</t>
  </si>
  <si>
    <t>一号538</t>
  </si>
  <si>
    <t>一号539</t>
  </si>
  <si>
    <t>机电1634</t>
  </si>
  <si>
    <t>李林琛</t>
  </si>
  <si>
    <t>一号649</t>
  </si>
  <si>
    <t>一号651</t>
  </si>
  <si>
    <t>一号652</t>
  </si>
  <si>
    <t>一号654</t>
  </si>
  <si>
    <t>机械1631</t>
  </si>
  <si>
    <t>一号540</t>
  </si>
  <si>
    <t>一号541</t>
  </si>
  <si>
    <t>一号542</t>
  </si>
  <si>
    <t>一号543</t>
  </si>
  <si>
    <t>一号544</t>
  </si>
  <si>
    <t>一号545</t>
  </si>
  <si>
    <t>一号546</t>
  </si>
  <si>
    <t>一号202</t>
  </si>
  <si>
    <t>机器人1631</t>
  </si>
  <si>
    <t>刘丽娜</t>
  </si>
  <si>
    <t>一号633</t>
  </si>
  <si>
    <t>一号634</t>
  </si>
  <si>
    <t>一号635</t>
  </si>
  <si>
    <t>一号636</t>
  </si>
  <si>
    <t>一号637</t>
  </si>
  <si>
    <t>一号638</t>
  </si>
  <si>
    <t>一号640</t>
  </si>
  <si>
    <t>一号203</t>
  </si>
  <si>
    <t>数控1631</t>
  </si>
  <si>
    <t>一号639</t>
  </si>
  <si>
    <t>一号641</t>
  </si>
  <si>
    <t>一号642</t>
  </si>
  <si>
    <t>一号643</t>
  </si>
  <si>
    <t>一号644</t>
  </si>
  <si>
    <t>一号204</t>
  </si>
  <si>
    <t>汽修1631</t>
  </si>
  <si>
    <t>一号547</t>
  </si>
  <si>
    <t>一号548</t>
  </si>
  <si>
    <t>一号550</t>
  </si>
  <si>
    <t>汽修1632</t>
  </si>
  <si>
    <t>一号549</t>
  </si>
  <si>
    <t>一号551</t>
  </si>
  <si>
    <t>一号552</t>
  </si>
  <si>
    <t>一号554</t>
  </si>
  <si>
    <t>电气与信息工程学院</t>
  </si>
  <si>
    <t>网络1251</t>
  </si>
  <si>
    <t>赵勇</t>
  </si>
  <si>
    <t>二号522</t>
  </si>
  <si>
    <t>二号524</t>
  </si>
  <si>
    <t>二号525</t>
  </si>
  <si>
    <t>四号217</t>
  </si>
  <si>
    <t>四号214</t>
  </si>
  <si>
    <t>通信1251</t>
  </si>
  <si>
    <t>侯洋</t>
  </si>
  <si>
    <t>二号516</t>
  </si>
  <si>
    <t>二号517</t>
  </si>
  <si>
    <t>二号518</t>
  </si>
  <si>
    <t>二号519</t>
  </si>
  <si>
    <t>四号213</t>
  </si>
  <si>
    <t>四号223</t>
  </si>
  <si>
    <t>四号210</t>
  </si>
  <si>
    <t>动漫1251</t>
  </si>
  <si>
    <t>程聪</t>
  </si>
  <si>
    <t>电气1251</t>
  </si>
  <si>
    <t>彭淑梅</t>
  </si>
  <si>
    <t>二号526</t>
  </si>
  <si>
    <t>二号527</t>
  </si>
  <si>
    <t>二号528</t>
  </si>
  <si>
    <t>二号529</t>
  </si>
  <si>
    <t>三号113</t>
  </si>
  <si>
    <t>四号211</t>
  </si>
  <si>
    <t>网络1351</t>
  </si>
  <si>
    <t>曹英国</t>
  </si>
  <si>
    <t>三号310</t>
  </si>
  <si>
    <t>三号311</t>
  </si>
  <si>
    <t>四号209</t>
  </si>
  <si>
    <t>通信1351</t>
  </si>
  <si>
    <t>谢丽杲</t>
  </si>
  <si>
    <t>三号309</t>
  </si>
  <si>
    <t>三号333</t>
  </si>
  <si>
    <t>四号207</t>
  </si>
  <si>
    <t>四号225</t>
  </si>
  <si>
    <t>电气1351</t>
  </si>
  <si>
    <t>田举鹏</t>
  </si>
  <si>
    <t>三号312</t>
  </si>
  <si>
    <t>三号313</t>
  </si>
  <si>
    <t>三号314</t>
  </si>
  <si>
    <t>三号315</t>
  </si>
  <si>
    <t>三号106</t>
  </si>
  <si>
    <t>网络1451</t>
  </si>
  <si>
    <t>韩瑞刚</t>
  </si>
  <si>
    <t>三号301</t>
  </si>
  <si>
    <t>三号302</t>
  </si>
  <si>
    <t>三号303</t>
  </si>
  <si>
    <t>四号416</t>
  </si>
  <si>
    <t>通信1451</t>
  </si>
  <si>
    <t>赵萌</t>
  </si>
  <si>
    <t>三号335</t>
  </si>
  <si>
    <t>电气1451</t>
  </si>
  <si>
    <t>四号424</t>
  </si>
  <si>
    <t>三号332</t>
  </si>
  <si>
    <t>通信1431</t>
  </si>
  <si>
    <t>刘业辉</t>
  </si>
  <si>
    <t>一号416</t>
  </si>
  <si>
    <t>二号501</t>
  </si>
  <si>
    <t>二号503</t>
  </si>
  <si>
    <t>二号504</t>
  </si>
  <si>
    <t>通信1432</t>
  </si>
  <si>
    <t>二号505</t>
  </si>
  <si>
    <t>二号506</t>
  </si>
  <si>
    <t>二号507</t>
  </si>
  <si>
    <t>二号508</t>
  </si>
  <si>
    <t>一号411</t>
  </si>
  <si>
    <t>一号414</t>
  </si>
  <si>
    <t>网络1431</t>
  </si>
  <si>
    <t>方园</t>
  </si>
  <si>
    <t>三号509</t>
  </si>
  <si>
    <t>三号510</t>
  </si>
  <si>
    <t>三号511</t>
  </si>
  <si>
    <t>三号512</t>
  </si>
  <si>
    <t>一号413</t>
  </si>
  <si>
    <t>三号112</t>
  </si>
  <si>
    <t>动漫1431</t>
  </si>
  <si>
    <t>二号614</t>
  </si>
  <si>
    <t>二号616</t>
  </si>
  <si>
    <t>二号617</t>
  </si>
  <si>
    <t>四号405</t>
  </si>
  <si>
    <t>四号419</t>
  </si>
  <si>
    <t>动漫1432</t>
  </si>
  <si>
    <t>刘畅</t>
  </si>
  <si>
    <t>一号407</t>
  </si>
  <si>
    <t>一号409</t>
  </si>
  <si>
    <t>一号412</t>
  </si>
  <si>
    <t>二号618</t>
  </si>
  <si>
    <t>二号619</t>
  </si>
  <si>
    <t>二号621</t>
  </si>
  <si>
    <t>电子1431</t>
  </si>
  <si>
    <t xml:space="preserve">  张小燕</t>
  </si>
  <si>
    <t>一号410</t>
  </si>
  <si>
    <t>二号609</t>
  </si>
  <si>
    <t>二号611</t>
  </si>
  <si>
    <t>二号612</t>
  </si>
  <si>
    <t>二号613</t>
  </si>
  <si>
    <t>二号615</t>
  </si>
  <si>
    <t>二号610</t>
  </si>
  <si>
    <t>电气1432</t>
  </si>
  <si>
    <t>李佳齐</t>
  </si>
  <si>
    <t>一号408</t>
  </si>
  <si>
    <t>二号605</t>
  </si>
  <si>
    <t>二号606</t>
  </si>
  <si>
    <t>二号607</t>
  </si>
  <si>
    <t>二号608</t>
  </si>
  <si>
    <t>电气1431</t>
  </si>
  <si>
    <t>王静</t>
  </si>
  <si>
    <t>二号601</t>
  </si>
  <si>
    <t>二号602</t>
  </si>
  <si>
    <t>二号603</t>
  </si>
  <si>
    <t>二号604</t>
  </si>
  <si>
    <t>通信1531</t>
  </si>
  <si>
    <t>王英卓</t>
  </si>
  <si>
    <t>三号116</t>
  </si>
  <si>
    <t>三号118</t>
  </si>
  <si>
    <t>三号119</t>
  </si>
  <si>
    <t>三号121</t>
  </si>
  <si>
    <t>三号123</t>
  </si>
  <si>
    <t>四号219</t>
  </si>
  <si>
    <t>通信1532</t>
  </si>
  <si>
    <t>三号322</t>
  </si>
  <si>
    <t>三号324</t>
  </si>
  <si>
    <t>三号325</t>
  </si>
  <si>
    <t>三号327</t>
  </si>
  <si>
    <t>网络1531</t>
  </si>
  <si>
    <t>二号628</t>
  </si>
  <si>
    <t>二号629</t>
  </si>
  <si>
    <t>二号630</t>
  </si>
  <si>
    <t>二号631</t>
  </si>
  <si>
    <t>二号635</t>
  </si>
  <si>
    <t>网络1532</t>
  </si>
  <si>
    <t>三号326</t>
  </si>
  <si>
    <t>三号328</t>
  </si>
  <si>
    <t>三号329</t>
  </si>
  <si>
    <t>三号330</t>
  </si>
  <si>
    <t>三号331</t>
  </si>
  <si>
    <t>四号409</t>
  </si>
  <si>
    <t>四号411</t>
  </si>
  <si>
    <t>动漫1531</t>
  </si>
  <si>
    <t>二号624</t>
  </si>
  <si>
    <t>二号625</t>
  </si>
  <si>
    <t>二号626</t>
  </si>
  <si>
    <t>二号627</t>
  </si>
  <si>
    <t>四号413</t>
  </si>
  <si>
    <t>四号415</t>
  </si>
  <si>
    <t>动漫1532</t>
  </si>
  <si>
    <t>三号316</t>
  </si>
  <si>
    <t>三号317</t>
  </si>
  <si>
    <t>三号319</t>
  </si>
  <si>
    <t>四号109</t>
  </si>
  <si>
    <t>四号111</t>
  </si>
  <si>
    <t>四号112</t>
  </si>
  <si>
    <t>电气1531</t>
  </si>
  <si>
    <t>三号122</t>
  </si>
  <si>
    <t>三号124</t>
  </si>
  <si>
    <t>三号131</t>
  </si>
  <si>
    <t>三号135</t>
  </si>
  <si>
    <t>三号133</t>
  </si>
  <si>
    <t>电气1532</t>
  </si>
  <si>
    <t>三号120</t>
  </si>
  <si>
    <t>三号125</t>
  </si>
  <si>
    <t>三号127</t>
  </si>
  <si>
    <t>三号129</t>
  </si>
  <si>
    <t>四号115</t>
  </si>
  <si>
    <r>
      <rPr>
        <b/>
        <sz val="10"/>
        <rFont val="宋体"/>
        <charset val="134"/>
      </rPr>
      <t>2号</t>
    </r>
    <r>
      <rPr>
        <b/>
        <sz val="10"/>
        <rFont val="宋体"/>
        <charset val="134"/>
      </rPr>
      <t>531</t>
    </r>
  </si>
  <si>
    <t>电子1531</t>
  </si>
  <si>
    <t>范小龙</t>
  </si>
  <si>
    <t>三号318</t>
  </si>
  <si>
    <t>三号320</t>
  </si>
  <si>
    <t>三号321</t>
  </si>
  <si>
    <t>三号323</t>
  </si>
  <si>
    <t>电气与信息工程学院2016级新生卫生成绩</t>
  </si>
  <si>
    <t>通信1631</t>
  </si>
  <si>
    <t>三号209</t>
  </si>
  <si>
    <t>三号214</t>
  </si>
  <si>
    <t>三号215</t>
  </si>
  <si>
    <t>三号217</t>
  </si>
  <si>
    <t>三号218</t>
  </si>
  <si>
    <t>四号511</t>
  </si>
  <si>
    <t>网络1631</t>
  </si>
  <si>
    <t>王郁</t>
  </si>
  <si>
    <t>三号210</t>
  </si>
  <si>
    <t>三号211</t>
  </si>
  <si>
    <t>三号212</t>
  </si>
  <si>
    <t>三号213</t>
  </si>
  <si>
    <t>网络1632</t>
  </si>
  <si>
    <t xml:space="preserve">班级人数 </t>
  </si>
  <si>
    <t>张仙妮</t>
  </si>
  <si>
    <t>三号219</t>
  </si>
  <si>
    <t>三号220</t>
  </si>
  <si>
    <t>三号221</t>
  </si>
  <si>
    <t>四号512</t>
  </si>
  <si>
    <t>网络1633</t>
  </si>
  <si>
    <t>三号222</t>
  </si>
  <si>
    <t>三号223</t>
  </si>
  <si>
    <t>三号224</t>
  </si>
  <si>
    <t>三号225</t>
  </si>
  <si>
    <t>四号514</t>
  </si>
  <si>
    <t>动漫1631</t>
  </si>
  <si>
    <t>张琳</t>
  </si>
  <si>
    <t>三号228</t>
  </si>
  <si>
    <t>三号232</t>
  </si>
  <si>
    <t>三号233</t>
  </si>
  <si>
    <t>四号614</t>
  </si>
  <si>
    <t>四号615</t>
  </si>
  <si>
    <t>动漫1632</t>
  </si>
  <si>
    <t>三号230</t>
  </si>
  <si>
    <t>三号235</t>
  </si>
  <si>
    <t>四号616</t>
  </si>
  <si>
    <t>四号617</t>
  </si>
  <si>
    <t>四号619</t>
  </si>
  <si>
    <t>电气1631</t>
  </si>
  <si>
    <t>任凯</t>
  </si>
  <si>
    <t>三号231</t>
  </si>
  <si>
    <t>三号202</t>
  </si>
  <si>
    <t>三号204</t>
  </si>
  <si>
    <t>三号205</t>
  </si>
  <si>
    <t>三号206</t>
  </si>
  <si>
    <t>三号207</t>
  </si>
  <si>
    <t>三号208</t>
  </si>
  <si>
    <t>四号513</t>
  </si>
  <si>
    <t>电子1631</t>
  </si>
  <si>
    <t>三号226</t>
  </si>
  <si>
    <t>三号227</t>
  </si>
  <si>
    <t>三号229</t>
  </si>
  <si>
    <t>建筑与测绘工程学院</t>
  </si>
  <si>
    <t>造价1251</t>
  </si>
  <si>
    <t>马隽</t>
  </si>
  <si>
    <t>二号423</t>
  </si>
  <si>
    <t>二号424</t>
  </si>
  <si>
    <t>二号425</t>
  </si>
  <si>
    <t>二号426</t>
  </si>
  <si>
    <t>二号427</t>
  </si>
  <si>
    <t>四号507</t>
  </si>
  <si>
    <t>四号509</t>
  </si>
  <si>
    <t>四号510</t>
  </si>
  <si>
    <t>测量1251</t>
  </si>
  <si>
    <t>季蓬勃</t>
  </si>
  <si>
    <t>4号317</t>
  </si>
  <si>
    <t>4号510</t>
  </si>
  <si>
    <t>建工1251</t>
  </si>
  <si>
    <t>王清</t>
  </si>
  <si>
    <t>2号412</t>
  </si>
  <si>
    <t>2号413</t>
  </si>
  <si>
    <t>2号414</t>
  </si>
  <si>
    <t>2号415</t>
  </si>
  <si>
    <t>2号416</t>
  </si>
  <si>
    <t>4号502</t>
  </si>
  <si>
    <t>4号505</t>
  </si>
  <si>
    <t>4号507</t>
  </si>
  <si>
    <t xml:space="preserve">建工1351 </t>
  </si>
  <si>
    <t>蒋雯</t>
  </si>
  <si>
    <t>4号604</t>
  </si>
  <si>
    <t>3号520</t>
  </si>
  <si>
    <t>3号521</t>
  </si>
  <si>
    <t>3号522</t>
  </si>
  <si>
    <t>3号523</t>
  </si>
  <si>
    <t>3号524</t>
  </si>
  <si>
    <t>3号525</t>
  </si>
  <si>
    <t>造价1351</t>
  </si>
  <si>
    <t>4号501</t>
  </si>
  <si>
    <t>4号601</t>
  </si>
  <si>
    <t>4号602</t>
  </si>
  <si>
    <t>4号603</t>
  </si>
  <si>
    <t>3号517</t>
  </si>
  <si>
    <t>3号518</t>
  </si>
  <si>
    <t>3号519</t>
  </si>
  <si>
    <t>测量1351</t>
  </si>
  <si>
    <t>3号528</t>
  </si>
  <si>
    <t>3号529</t>
  </si>
  <si>
    <t>3号530</t>
  </si>
  <si>
    <t>3号531</t>
  </si>
  <si>
    <t>3号532</t>
  </si>
  <si>
    <t>3号533</t>
  </si>
  <si>
    <t>珠宝1351</t>
  </si>
  <si>
    <t>4号313</t>
  </si>
  <si>
    <t>4号503</t>
  </si>
  <si>
    <t>4号504</t>
  </si>
  <si>
    <t>3号526</t>
  </si>
  <si>
    <t>3号527</t>
  </si>
  <si>
    <t>建工1451</t>
  </si>
  <si>
    <t>陈甜</t>
  </si>
  <si>
    <t>4号417</t>
  </si>
  <si>
    <t>3号506</t>
  </si>
  <si>
    <t>3号508</t>
  </si>
  <si>
    <t>3号509</t>
  </si>
  <si>
    <t>3号510</t>
  </si>
  <si>
    <t>3号511</t>
  </si>
  <si>
    <t>3号512</t>
  </si>
  <si>
    <t>珠宝1451</t>
  </si>
  <si>
    <t>2号407</t>
  </si>
  <si>
    <t>2号408</t>
  </si>
  <si>
    <t>2号409</t>
  </si>
  <si>
    <t>2号411</t>
  </si>
  <si>
    <t>1号304</t>
  </si>
  <si>
    <t>1号306</t>
  </si>
  <si>
    <t>测量1451</t>
  </si>
  <si>
    <t>4号419</t>
  </si>
  <si>
    <t>3号503</t>
  </si>
  <si>
    <t>3号504</t>
  </si>
  <si>
    <t>3号507</t>
  </si>
  <si>
    <t>测量1431</t>
  </si>
  <si>
    <t>曹明兰</t>
  </si>
  <si>
    <t>2号301</t>
  </si>
  <si>
    <t>2号302</t>
  </si>
  <si>
    <t>2号303</t>
  </si>
  <si>
    <t>1号401</t>
  </si>
  <si>
    <t>1号423</t>
  </si>
  <si>
    <t>测量1432</t>
  </si>
  <si>
    <t>2号304</t>
  </si>
  <si>
    <t>2号305</t>
  </si>
  <si>
    <t>2号306</t>
  </si>
  <si>
    <t>2号307</t>
  </si>
  <si>
    <t>1号324</t>
  </si>
  <si>
    <t>建工1431</t>
  </si>
  <si>
    <t>王月钱</t>
  </si>
  <si>
    <t>2号308</t>
  </si>
  <si>
    <t>2号309</t>
  </si>
  <si>
    <t>2号310</t>
  </si>
  <si>
    <t>2号311</t>
  </si>
  <si>
    <t>2号312</t>
  </si>
  <si>
    <t>1号403</t>
  </si>
  <si>
    <t>1号406</t>
  </si>
  <si>
    <t>建工1432</t>
  </si>
  <si>
    <t>2号313</t>
  </si>
  <si>
    <t>2号314</t>
  </si>
  <si>
    <t>2号315</t>
  </si>
  <si>
    <t>2号316</t>
  </si>
  <si>
    <t>2号317</t>
  </si>
  <si>
    <t>建工1433</t>
  </si>
  <si>
    <t>邱亚辉</t>
  </si>
  <si>
    <t>2号318</t>
  </si>
  <si>
    <t>2号319</t>
  </si>
  <si>
    <t>2号320</t>
  </si>
  <si>
    <t>2号321</t>
  </si>
  <si>
    <t>2号323</t>
  </si>
  <si>
    <t>1号205</t>
  </si>
  <si>
    <t>装饰1431</t>
  </si>
  <si>
    <t>任长顺</t>
  </si>
  <si>
    <t>2号322</t>
  </si>
  <si>
    <t>2号325</t>
  </si>
  <si>
    <t>1号307</t>
  </si>
  <si>
    <t>1号309</t>
  </si>
  <si>
    <t>1号310</t>
  </si>
  <si>
    <t>1号312</t>
  </si>
  <si>
    <t>装饰1432</t>
  </si>
  <si>
    <t>2号324</t>
  </si>
  <si>
    <t>2号326</t>
  </si>
  <si>
    <t>2号327</t>
  </si>
  <si>
    <t>1号305</t>
  </si>
  <si>
    <t>1号308</t>
  </si>
  <si>
    <t>造价1431</t>
  </si>
  <si>
    <t>杨静</t>
  </si>
  <si>
    <t>2号328</t>
  </si>
  <si>
    <t>2号329</t>
  </si>
  <si>
    <t>2号331</t>
  </si>
  <si>
    <t>1号313</t>
  </si>
  <si>
    <t>1号317</t>
  </si>
  <si>
    <t>1号319</t>
  </si>
  <si>
    <t>1号325</t>
  </si>
  <si>
    <t>造价1432</t>
  </si>
  <si>
    <t>2号401</t>
  </si>
  <si>
    <t>2号402</t>
  </si>
  <si>
    <t>2号403</t>
  </si>
  <si>
    <t>1号320</t>
  </si>
  <si>
    <t>1号322</t>
  </si>
  <si>
    <t>1号323</t>
  </si>
  <si>
    <t>造价1433</t>
  </si>
  <si>
    <t>曹辉</t>
  </si>
  <si>
    <t>2号404</t>
  </si>
  <si>
    <t>2号405</t>
  </si>
  <si>
    <t>2号406</t>
  </si>
  <si>
    <t>1号318</t>
  </si>
  <si>
    <t>珠宝1431</t>
  </si>
  <si>
    <t>刘太福</t>
  </si>
  <si>
    <t>测量1531</t>
  </si>
  <si>
    <t>朗博</t>
  </si>
  <si>
    <t>3号403</t>
  </si>
  <si>
    <t>3号404</t>
  </si>
  <si>
    <t>3号405</t>
  </si>
  <si>
    <t>3号406</t>
  </si>
  <si>
    <t>测量1532</t>
  </si>
  <si>
    <t>郑阔</t>
  </si>
  <si>
    <t>2号535</t>
  </si>
  <si>
    <t>4号522</t>
  </si>
  <si>
    <t>4号524</t>
  </si>
  <si>
    <t>3号407</t>
  </si>
  <si>
    <t>3号408</t>
  </si>
  <si>
    <t>3号409</t>
  </si>
  <si>
    <t>3号411</t>
  </si>
  <si>
    <t>建工1531</t>
  </si>
  <si>
    <t>刘俞含</t>
  </si>
  <si>
    <t>3号416</t>
  </si>
  <si>
    <t>3号418</t>
  </si>
  <si>
    <t>3号419</t>
  </si>
  <si>
    <t>3号420</t>
  </si>
  <si>
    <t>3号421</t>
  </si>
  <si>
    <t>3号423</t>
  </si>
  <si>
    <t>建工1532</t>
  </si>
  <si>
    <t>4号624</t>
  </si>
  <si>
    <t>4号626</t>
  </si>
  <si>
    <t>3号412</t>
  </si>
  <si>
    <t>3号414</t>
  </si>
  <si>
    <t>3号415</t>
  </si>
  <si>
    <t>3号417</t>
  </si>
  <si>
    <t>装饰1531</t>
  </si>
  <si>
    <t>4号322</t>
  </si>
  <si>
    <t>4号324</t>
  </si>
  <si>
    <t>4号326</t>
  </si>
  <si>
    <t>3号401</t>
  </si>
  <si>
    <t>3号402</t>
  </si>
  <si>
    <t>3号433</t>
  </si>
  <si>
    <t>3号435</t>
  </si>
  <si>
    <t>造价1531</t>
  </si>
  <si>
    <t>4号622</t>
  </si>
  <si>
    <t>4号623</t>
  </si>
  <si>
    <t>4号625</t>
  </si>
  <si>
    <t>3号422</t>
  </si>
  <si>
    <t>3号424</t>
  </si>
  <si>
    <t>3号425</t>
  </si>
  <si>
    <t>3号426</t>
  </si>
  <si>
    <t>3号427</t>
  </si>
  <si>
    <t>造价1532</t>
  </si>
  <si>
    <t>朱爽</t>
  </si>
  <si>
    <t>2号532</t>
  </si>
  <si>
    <t>4号526</t>
  </si>
  <si>
    <t>4号621</t>
  </si>
  <si>
    <t>3号428</t>
  </si>
  <si>
    <t>3号429</t>
  </si>
  <si>
    <t>3号431</t>
  </si>
  <si>
    <t>珠宝1531</t>
  </si>
  <si>
    <t>4号521</t>
  </si>
  <si>
    <t>4号523</t>
  </si>
  <si>
    <t>4号525</t>
  </si>
  <si>
    <t>3号432</t>
  </si>
  <si>
    <t>珠宝1532</t>
  </si>
  <si>
    <t>1号103</t>
  </si>
  <si>
    <t>4号516</t>
  </si>
  <si>
    <t>4号519</t>
  </si>
  <si>
    <t>3号410</t>
  </si>
  <si>
    <t>3号413</t>
  </si>
  <si>
    <t>建筑与测绘工程学院2016级新生卫生成绩</t>
  </si>
  <si>
    <t>测量1631</t>
  </si>
  <si>
    <t>郑佳荣</t>
  </si>
  <si>
    <t>4号107</t>
  </si>
  <si>
    <t>3号610</t>
  </si>
  <si>
    <t>3号612</t>
  </si>
  <si>
    <t>3号613</t>
  </si>
  <si>
    <t>3号615</t>
  </si>
  <si>
    <t>建工1631</t>
  </si>
  <si>
    <t>李静</t>
  </si>
  <si>
    <t>4号114</t>
  </si>
  <si>
    <t>3号614</t>
  </si>
  <si>
    <t>3号616</t>
  </si>
  <si>
    <t>3号617</t>
  </si>
  <si>
    <t>3号618</t>
  </si>
  <si>
    <t>3号619</t>
  </si>
  <si>
    <t>3号621</t>
  </si>
  <si>
    <t>装饰1631</t>
  </si>
  <si>
    <t>张娜</t>
  </si>
  <si>
    <t>4号113</t>
  </si>
  <si>
    <t>4号115</t>
  </si>
  <si>
    <t>3号605</t>
  </si>
  <si>
    <t>3号620</t>
  </si>
  <si>
    <t>3号622</t>
  </si>
  <si>
    <t>3号623</t>
  </si>
  <si>
    <t>造价1631</t>
  </si>
  <si>
    <t>林忠华</t>
  </si>
  <si>
    <t>4号109</t>
  </si>
  <si>
    <t>4号110</t>
  </si>
  <si>
    <t>3号602</t>
  </si>
  <si>
    <t>3号603</t>
  </si>
  <si>
    <t>3号604</t>
  </si>
  <si>
    <t>3号606</t>
  </si>
  <si>
    <t>造价1632</t>
  </si>
  <si>
    <t>4号111</t>
  </si>
  <si>
    <t>4号112</t>
  </si>
  <si>
    <t>3号607</t>
  </si>
  <si>
    <t>3号608</t>
  </si>
  <si>
    <t>3号609</t>
  </si>
  <si>
    <t>3号611</t>
  </si>
  <si>
    <t>珠宝1631</t>
  </si>
  <si>
    <t>蒋琦</t>
  </si>
  <si>
    <t>4号116</t>
  </si>
  <si>
    <t>4号122</t>
  </si>
  <si>
    <t>珠宝1632</t>
  </si>
  <si>
    <t>4号121</t>
  </si>
  <si>
    <t>4号123</t>
  </si>
  <si>
    <t>3号627</t>
  </si>
  <si>
    <t>文法与管理学院</t>
  </si>
  <si>
    <t>安管1251</t>
  </si>
  <si>
    <t>范薇</t>
  </si>
  <si>
    <t>1号340</t>
  </si>
  <si>
    <t>1号345</t>
  </si>
  <si>
    <t>4号407</t>
  </si>
  <si>
    <t>财会1251</t>
  </si>
  <si>
    <t>张旭辰</t>
  </si>
  <si>
    <t>1号341</t>
  </si>
  <si>
    <t>1号347</t>
  </si>
  <si>
    <t>4号401</t>
  </si>
  <si>
    <t>4号402</t>
  </si>
  <si>
    <t>4号403</t>
  </si>
  <si>
    <t>4号404</t>
  </si>
  <si>
    <t>4号405</t>
  </si>
  <si>
    <t>工商1251</t>
  </si>
  <si>
    <t>何灵</t>
  </si>
  <si>
    <t>1号338</t>
  </si>
  <si>
    <t>1号351</t>
  </si>
  <si>
    <t>4号301</t>
  </si>
  <si>
    <t>法律1251</t>
  </si>
  <si>
    <t>刘同师</t>
  </si>
  <si>
    <t>1号344</t>
  </si>
  <si>
    <t>1号349</t>
  </si>
  <si>
    <t>4号609</t>
  </si>
  <si>
    <t>4号610</t>
  </si>
  <si>
    <t>4号611</t>
  </si>
  <si>
    <t>4号612</t>
  </si>
  <si>
    <t>会计1351</t>
  </si>
  <si>
    <t>许鹏</t>
  </si>
  <si>
    <t>一号244</t>
  </si>
  <si>
    <t>一号248</t>
  </si>
  <si>
    <t>一号246</t>
  </si>
  <si>
    <t>一号347</t>
  </si>
  <si>
    <t>四号311</t>
  </si>
  <si>
    <t>四号312</t>
  </si>
  <si>
    <t>四号313</t>
  </si>
  <si>
    <t>工商1351</t>
  </si>
  <si>
    <t>一号327</t>
  </si>
  <si>
    <t>四号303</t>
  </si>
  <si>
    <t>旅游1351</t>
  </si>
  <si>
    <t>何芳</t>
  </si>
  <si>
    <t>四号307</t>
  </si>
  <si>
    <t>四号309</t>
  </si>
  <si>
    <t>法律1351</t>
  </si>
  <si>
    <t>四号605</t>
  </si>
  <si>
    <t>四号607</t>
  </si>
  <si>
    <t>法律1451</t>
  </si>
  <si>
    <t>张天宇</t>
  </si>
  <si>
    <t>一号419</t>
  </si>
  <si>
    <t>一号225</t>
  </si>
  <si>
    <t>一号348</t>
  </si>
  <si>
    <t>四号423</t>
  </si>
  <si>
    <t>电商1451</t>
  </si>
  <si>
    <t>张军</t>
  </si>
  <si>
    <t>一号229</t>
  </si>
  <si>
    <t>会计1451</t>
  </si>
  <si>
    <t>佘祥云</t>
  </si>
  <si>
    <t>一号332</t>
  </si>
  <si>
    <t>四号425</t>
  </si>
  <si>
    <t>四号426</t>
  </si>
  <si>
    <t>一号231</t>
  </si>
  <si>
    <t>营销1431</t>
  </si>
  <si>
    <t>侯瑾</t>
  </si>
  <si>
    <t>一号330</t>
  </si>
  <si>
    <t>一号333</t>
  </si>
  <si>
    <t>一号335</t>
  </si>
  <si>
    <t>一号215</t>
  </si>
  <si>
    <t>一号217</t>
  </si>
  <si>
    <t>一号218</t>
  </si>
  <si>
    <t>安管1431</t>
  </si>
  <si>
    <t>杨岭</t>
  </si>
  <si>
    <t>一号326</t>
  </si>
  <si>
    <t>一号328</t>
  </si>
  <si>
    <t>一号329</t>
  </si>
  <si>
    <t>一号123</t>
  </si>
  <si>
    <t>会计1431</t>
  </si>
  <si>
    <t>李晓纯</t>
  </si>
  <si>
    <t>一号334</t>
  </si>
  <si>
    <t>一号220</t>
  </si>
  <si>
    <t>一号221</t>
  </si>
  <si>
    <t>一号222</t>
  </si>
  <si>
    <t>一号223</t>
  </si>
  <si>
    <t>一号224</t>
  </si>
  <si>
    <t>电商1431</t>
  </si>
  <si>
    <t>陈翠翠</t>
  </si>
  <si>
    <t>一号122</t>
  </si>
  <si>
    <t>一号124</t>
  </si>
  <si>
    <t>一号341</t>
  </si>
  <si>
    <t>一号336</t>
  </si>
  <si>
    <t>旅管1431</t>
  </si>
  <si>
    <t>黄希</t>
  </si>
  <si>
    <t>一号337</t>
  </si>
  <si>
    <t>一号119</t>
  </si>
  <si>
    <t>一号120</t>
  </si>
  <si>
    <t>文秘1431</t>
  </si>
  <si>
    <t>马彪</t>
  </si>
  <si>
    <t>一号415</t>
  </si>
  <si>
    <t>一号422</t>
  </si>
  <si>
    <t>一号417</t>
  </si>
  <si>
    <t>一号420</t>
  </si>
  <si>
    <t>一号424</t>
  </si>
  <si>
    <t>速录1431</t>
  </si>
  <si>
    <t>一号425</t>
  </si>
  <si>
    <t>一号346</t>
  </si>
  <si>
    <t>一号426</t>
  </si>
  <si>
    <t>一号423</t>
  </si>
  <si>
    <t>一号428</t>
  </si>
  <si>
    <t>一号430</t>
  </si>
  <si>
    <t>法律1431</t>
  </si>
  <si>
    <t>卢伟</t>
  </si>
  <si>
    <t>一号421</t>
  </si>
  <si>
    <t>一号342</t>
  </si>
  <si>
    <t>安管1531</t>
  </si>
  <si>
    <t>高晓峰</t>
  </si>
  <si>
    <t>一号451</t>
  </si>
  <si>
    <t>四号122</t>
  </si>
  <si>
    <t>一号452</t>
  </si>
  <si>
    <t>会计1531</t>
  </si>
  <si>
    <t>一号238</t>
  </si>
  <si>
    <t>一号103</t>
  </si>
  <si>
    <t>一号212</t>
  </si>
  <si>
    <t>一号523</t>
  </si>
  <si>
    <t>一号214</t>
  </si>
  <si>
    <t>一号112</t>
  </si>
  <si>
    <t>一号521</t>
  </si>
  <si>
    <t>会计1532</t>
  </si>
  <si>
    <t>巩家钰</t>
  </si>
  <si>
    <t>一号243</t>
  </si>
  <si>
    <t>一号526</t>
  </si>
  <si>
    <t>一号530</t>
  </si>
  <si>
    <t>一号240</t>
  </si>
  <si>
    <t>一号241</t>
  </si>
  <si>
    <t>一号528</t>
  </si>
  <si>
    <t>工商1531</t>
  </si>
  <si>
    <t>彭淑贞</t>
  </si>
  <si>
    <t>四号302</t>
  </si>
  <si>
    <t>一号242</t>
  </si>
  <si>
    <t>一号245</t>
  </si>
  <si>
    <t>四号201</t>
  </si>
  <si>
    <t>四号325</t>
  </si>
  <si>
    <t>工商1532</t>
  </si>
  <si>
    <t>四号204</t>
  </si>
  <si>
    <t>一号249</t>
  </si>
  <si>
    <t>四号202</t>
  </si>
  <si>
    <t>四号203</t>
  </si>
  <si>
    <t>四号322</t>
  </si>
  <si>
    <t>旅管1531</t>
  </si>
  <si>
    <t>刘海英</t>
  </si>
  <si>
    <t>一号234</t>
  </si>
  <si>
    <t>一号116</t>
  </si>
  <si>
    <t>一号236</t>
  </si>
  <si>
    <t>一号239</t>
  </si>
  <si>
    <t>一号113</t>
  </si>
  <si>
    <t>一号114</t>
  </si>
  <si>
    <t>营销1531</t>
  </si>
  <si>
    <t>任海林</t>
  </si>
  <si>
    <t>一号230</t>
  </si>
  <si>
    <t>一号404</t>
  </si>
  <si>
    <t>一号232</t>
  </si>
  <si>
    <t>一号235</t>
  </si>
  <si>
    <t>一号402</t>
  </si>
  <si>
    <t>一号237</t>
  </si>
  <si>
    <t>速录1531</t>
  </si>
  <si>
    <t>童刚</t>
  </si>
  <si>
    <t>一号109</t>
  </si>
  <si>
    <t>一号107</t>
  </si>
  <si>
    <t>一号110</t>
  </si>
  <si>
    <t>法律1531</t>
  </si>
  <si>
    <t>李承华</t>
  </si>
  <si>
    <t>一号233</t>
  </si>
  <si>
    <t>四号226</t>
  </si>
  <si>
    <t>四号205</t>
  </si>
  <si>
    <t>一号226</t>
  </si>
  <si>
    <t>文秘1531</t>
  </si>
  <si>
    <t>申娟娟</t>
  </si>
  <si>
    <t>一号228</t>
  </si>
  <si>
    <t>一号108</t>
  </si>
  <si>
    <t>一号105</t>
  </si>
  <si>
    <t>一号106</t>
  </si>
  <si>
    <t>文法与管理学院2016级新生卫生成绩</t>
  </si>
  <si>
    <t>电商1631</t>
  </si>
  <si>
    <t>一号501</t>
  </si>
  <si>
    <t>一号502</t>
  </si>
  <si>
    <t>一号504</t>
  </si>
  <si>
    <t>一号129</t>
  </si>
  <si>
    <t>一号128</t>
  </si>
  <si>
    <t>一号131</t>
  </si>
  <si>
    <t>一号130</t>
  </si>
  <si>
    <t>安管1631</t>
  </si>
  <si>
    <t>赵卫强</t>
  </si>
  <si>
    <t>一号507</t>
  </si>
  <si>
    <t>一号125</t>
  </si>
  <si>
    <t>一号127</t>
  </si>
  <si>
    <t>一号126</t>
  </si>
  <si>
    <t>会计1631</t>
  </si>
  <si>
    <t>王迪</t>
  </si>
  <si>
    <t>一号514</t>
  </si>
  <si>
    <t>一号516</t>
  </si>
  <si>
    <t>一号135</t>
  </si>
  <si>
    <t>会计1632</t>
  </si>
  <si>
    <t>一号515</t>
  </si>
  <si>
    <t>一号518</t>
  </si>
  <si>
    <t>一号513</t>
  </si>
  <si>
    <t>一号520</t>
  </si>
  <si>
    <t>一号147</t>
  </si>
  <si>
    <t>一号146</t>
  </si>
  <si>
    <t>一号136</t>
  </si>
  <si>
    <t>文秘1631</t>
  </si>
  <si>
    <t>一号512</t>
  </si>
  <si>
    <t>一号509</t>
  </si>
  <si>
    <t>速录1631</t>
  </si>
  <si>
    <t>段宏毅</t>
  </si>
  <si>
    <t>一号134</t>
  </si>
  <si>
    <t>工商1631</t>
  </si>
  <si>
    <t>施志刚</t>
  </si>
  <si>
    <t>一号503</t>
  </si>
  <si>
    <t>一号506</t>
  </si>
  <si>
    <t>一号142</t>
  </si>
  <si>
    <t>一号141</t>
  </si>
  <si>
    <t>一号139</t>
  </si>
  <si>
    <t>工商1632</t>
  </si>
  <si>
    <t>一号510</t>
  </si>
  <si>
    <t>一号143</t>
  </si>
  <si>
    <t>营销1631</t>
  </si>
  <si>
    <t>一号517</t>
  </si>
  <si>
    <t>一号133</t>
  </si>
  <si>
    <t>一号132</t>
  </si>
  <si>
    <t>旅管1631</t>
  </si>
  <si>
    <t>白海文</t>
  </si>
  <si>
    <t>一号519</t>
  </si>
  <si>
    <t>一号522</t>
  </si>
  <si>
    <t>一号137</t>
  </si>
  <si>
    <t>一号138</t>
  </si>
  <si>
    <t>旅管1632</t>
  </si>
  <si>
    <t>基础教育学院</t>
  </si>
  <si>
    <t>商英1251</t>
  </si>
  <si>
    <t>梁文学</t>
  </si>
  <si>
    <t>4号314</t>
  </si>
  <si>
    <t>4号315</t>
  </si>
  <si>
    <t>4号316</t>
  </si>
  <si>
    <t>商英1351</t>
  </si>
  <si>
    <t>卓薇</t>
  </si>
  <si>
    <r>
      <rPr>
        <b/>
        <sz val="10"/>
        <rFont val="宋体"/>
        <charset val="134"/>
      </rPr>
      <t>四号3</t>
    </r>
    <r>
      <rPr>
        <b/>
        <sz val="10"/>
        <rFont val="宋体"/>
        <charset val="134"/>
      </rPr>
      <t>04</t>
    </r>
  </si>
  <si>
    <r>
      <rPr>
        <b/>
        <sz val="10"/>
        <rFont val="宋体"/>
        <charset val="134"/>
      </rPr>
      <t>四号305</t>
    </r>
  </si>
  <si>
    <t>二号1300</t>
    <phoneticPr fontId="15" type="noConversion"/>
  </si>
  <si>
    <t>二号417</t>
    <phoneticPr fontId="15" type="noConversion"/>
  </si>
  <si>
    <t>二号418</t>
    <phoneticPr fontId="15" type="noConversion"/>
  </si>
  <si>
    <t>二号419</t>
    <phoneticPr fontId="15" type="noConversion"/>
  </si>
  <si>
    <t>二号420</t>
    <phoneticPr fontId="15" type="noConversion"/>
  </si>
  <si>
    <t>二号421</t>
    <phoneticPr fontId="15" type="noConversion"/>
  </si>
  <si>
    <t>二号422</t>
    <phoneticPr fontId="15" type="noConversion"/>
  </si>
  <si>
    <t>4号317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</si>
</sst>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color indexed="9"/>
      <name val="宋体"/>
      <charset val="134"/>
    </font>
    <font>
      <b/>
      <sz val="10"/>
      <color indexed="44"/>
      <name val="宋体"/>
      <charset val="134"/>
    </font>
    <font>
      <b/>
      <sz val="10"/>
      <color indexed="8"/>
      <name val="宋体"/>
      <charset val="134"/>
    </font>
    <font>
      <b/>
      <sz val="18"/>
      <color indexed="44"/>
      <name val="宋体"/>
      <charset val="134"/>
    </font>
    <font>
      <b/>
      <sz val="18"/>
      <name val="宋体"/>
      <charset val="134"/>
    </font>
    <font>
      <b/>
      <sz val="10"/>
      <name val="Times New Roman"/>
      <family val="1"/>
    </font>
    <font>
      <b/>
      <sz val="10"/>
      <color indexed="10"/>
      <name val="宋体"/>
      <charset val="134"/>
    </font>
    <font>
      <b/>
      <sz val="10"/>
      <color indexed="8"/>
      <name val="Times New Roman"/>
      <family val="1"/>
    </font>
    <font>
      <b/>
      <sz val="10"/>
      <color indexed="44"/>
      <name val="Times New Roman"/>
      <family val="1"/>
    </font>
    <font>
      <b/>
      <sz val="18"/>
      <color indexed="44"/>
      <name val="Times New Roman"/>
      <family val="1"/>
    </font>
    <font>
      <b/>
      <sz val="10"/>
      <color indexed="22"/>
      <name val="Times New Roman"/>
      <family val="1"/>
    </font>
    <font>
      <b/>
      <sz val="10"/>
      <color indexed="2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73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5" borderId="1" xfId="1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" fillId="5" borderId="1" xfId="0" applyFont="1" applyFill="1" applyBorder="1" applyAlignment="1"/>
    <xf numFmtId="0" fontId="7" fillId="3" borderId="1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1" fillId="7" borderId="3" xfId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7" borderId="9" xfId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5" borderId="10" xfId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" fillId="5" borderId="11" xfId="1" applyFont="1" applyFill="1" applyBorder="1" applyAlignment="1">
      <alignment horizontal="center" vertical="center"/>
    </xf>
    <xf numFmtId="0" fontId="1" fillId="5" borderId="10" xfId="1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7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/>
    <xf numFmtId="0" fontId="14" fillId="2" borderId="1" xfId="0" applyFont="1" applyFill="1" applyBorder="1" applyAlignment="1"/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常规" xfId="0" builtinId="0"/>
    <cellStyle name="常规_2013-2014 (2)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00"/>
  <sheetViews>
    <sheetView tabSelected="1" topLeftCell="A292" workbookViewId="0">
      <selection activeCell="A292" sqref="A292"/>
    </sheetView>
  </sheetViews>
  <sheetFormatPr defaultColWidth="9" defaultRowHeight="13.5" x14ac:dyDescent="0.15"/>
  <cols>
    <col min="1" max="1" width="10.75" customWidth="1"/>
    <col min="7" max="7" width="12.625"/>
  </cols>
  <sheetData>
    <row r="1" spans="1:16" s="1" customFormat="1" ht="30" customHeight="1" x14ac:dyDescent="0.1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s="1" customFormat="1" ht="12" x14ac:dyDescent="0.15">
      <c r="A2" s="12" t="s">
        <v>1</v>
      </c>
      <c r="B2" s="1" t="s">
        <v>2</v>
      </c>
      <c r="C2" s="13">
        <v>16</v>
      </c>
      <c r="D2" s="1" t="s">
        <v>3</v>
      </c>
      <c r="E2" s="14" t="s">
        <v>4</v>
      </c>
      <c r="F2" s="1" t="s">
        <v>5</v>
      </c>
      <c r="G2" s="15">
        <f>(A4*A5+B4*B5+C4*C5+D4*D5+E4*E5)/C2</f>
        <v>81.5</v>
      </c>
    </row>
    <row r="3" spans="1:16" s="1" customFormat="1" ht="12" x14ac:dyDescent="0.15">
      <c r="A3" s="1" t="s">
        <v>6</v>
      </c>
      <c r="B3" s="1" t="s">
        <v>7</v>
      </c>
      <c r="C3" s="1" t="s">
        <v>8</v>
      </c>
      <c r="D3" s="1" t="s">
        <v>9</v>
      </c>
      <c r="L3" s="4"/>
    </row>
    <row r="4" spans="1:16" s="1" customFormat="1" ht="12.75" x14ac:dyDescent="0.2">
      <c r="A4" s="1">
        <v>6</v>
      </c>
      <c r="B4" s="16">
        <v>4</v>
      </c>
      <c r="C4" s="16">
        <v>4</v>
      </c>
      <c r="D4" s="1">
        <v>2</v>
      </c>
      <c r="L4" s="21"/>
    </row>
    <row r="5" spans="1:16" s="2" customFormat="1" ht="12" x14ac:dyDescent="0.15">
      <c r="A5" s="2">
        <v>89</v>
      </c>
      <c r="B5" s="2">
        <v>89</v>
      </c>
      <c r="C5" s="2">
        <v>82</v>
      </c>
      <c r="D5" s="2">
        <v>43</v>
      </c>
    </row>
    <row r="6" spans="1:16" s="1" customFormat="1" ht="12" x14ac:dyDescent="0.15"/>
    <row r="7" spans="1:16" s="1" customFormat="1" ht="12.75" x14ac:dyDescent="0.2">
      <c r="A7" s="12" t="s">
        <v>10</v>
      </c>
      <c r="B7" s="1" t="s">
        <v>2</v>
      </c>
      <c r="C7" s="1">
        <v>11</v>
      </c>
      <c r="D7" s="1" t="s">
        <v>3</v>
      </c>
      <c r="E7" s="14" t="s">
        <v>11</v>
      </c>
      <c r="F7" s="1" t="s">
        <v>5</v>
      </c>
      <c r="G7" s="15">
        <f>(A9*A10+B9*B10+C9*C10+D9*D10+E9*E10+F9*F10+G9*G10)/C7</f>
        <v>85.818181818181799</v>
      </c>
      <c r="H7" s="16"/>
    </row>
    <row r="8" spans="1:16" s="1" customFormat="1" ht="12" x14ac:dyDescent="0.15">
      <c r="A8" s="3" t="s">
        <v>12</v>
      </c>
      <c r="B8" s="3" t="s">
        <v>13</v>
      </c>
      <c r="D8" s="3"/>
      <c r="E8" s="3"/>
      <c r="F8" s="3"/>
      <c r="G8" s="3"/>
      <c r="H8" s="3"/>
      <c r="I8" s="4"/>
      <c r="L8" s="4"/>
    </row>
    <row r="9" spans="1:16" s="1" customFormat="1" ht="12.75" x14ac:dyDescent="0.2">
      <c r="A9" s="1">
        <v>5</v>
      </c>
      <c r="B9" s="1">
        <v>6</v>
      </c>
      <c r="H9" s="16"/>
      <c r="L9" s="21"/>
    </row>
    <row r="10" spans="1:16" s="2" customFormat="1" ht="12.75" x14ac:dyDescent="0.2">
      <c r="A10" s="2">
        <v>76</v>
      </c>
      <c r="B10" s="2">
        <v>94</v>
      </c>
      <c r="H10" s="17"/>
    </row>
    <row r="11" spans="1:16" s="1" customFormat="1" ht="12.75" x14ac:dyDescent="0.2">
      <c r="A11" s="4"/>
      <c r="B11" s="4"/>
      <c r="G11" s="4"/>
      <c r="H11" s="16"/>
    </row>
    <row r="12" spans="1:16" s="1" customFormat="1" ht="12.75" x14ac:dyDescent="0.2">
      <c r="A12" s="12" t="s">
        <v>14</v>
      </c>
      <c r="B12" s="1" t="s">
        <v>2</v>
      </c>
      <c r="C12" s="13">
        <v>36</v>
      </c>
      <c r="D12" s="1" t="s">
        <v>3</v>
      </c>
      <c r="E12" s="18" t="s">
        <v>15</v>
      </c>
      <c r="F12" s="1" t="s">
        <v>5</v>
      </c>
      <c r="G12" s="15">
        <f>(A14*A15+B14*B15+C14*C15+D14*D15+E14*E15+F14*F15+G14*G15)/C12</f>
        <v>54.5</v>
      </c>
      <c r="H12" s="16"/>
      <c r="J12" s="22"/>
    </row>
    <row r="13" spans="1:16" s="1" customFormat="1" ht="12" x14ac:dyDescent="0.15">
      <c r="A13" s="1" t="s">
        <v>16</v>
      </c>
      <c r="B13" s="1" t="s">
        <v>17</v>
      </c>
      <c r="C13" s="1" t="s">
        <v>18</v>
      </c>
      <c r="D13" s="1" t="s">
        <v>19</v>
      </c>
      <c r="E13" s="1" t="s">
        <v>20</v>
      </c>
      <c r="F13" s="1" t="s">
        <v>21</v>
      </c>
    </row>
    <row r="14" spans="1:16" s="1" customFormat="1" ht="12" x14ac:dyDescent="0.15">
      <c r="A14" s="1">
        <v>6</v>
      </c>
      <c r="B14" s="1">
        <v>6</v>
      </c>
      <c r="C14" s="1">
        <v>6</v>
      </c>
      <c r="D14" s="1">
        <v>6</v>
      </c>
      <c r="E14" s="1">
        <v>6</v>
      </c>
      <c r="F14" s="1">
        <v>6</v>
      </c>
    </row>
    <row r="15" spans="1:16" s="2" customFormat="1" ht="12" x14ac:dyDescent="0.15">
      <c r="A15" s="2">
        <v>45</v>
      </c>
      <c r="B15" s="2">
        <v>51</v>
      </c>
      <c r="C15" s="2">
        <v>50</v>
      </c>
      <c r="D15" s="2">
        <v>44</v>
      </c>
      <c r="E15" s="2">
        <v>53</v>
      </c>
      <c r="F15" s="2">
        <v>84</v>
      </c>
    </row>
    <row r="16" spans="1:16" s="3" customFormat="1" ht="12" x14ac:dyDescent="0.15">
      <c r="K16" s="1"/>
      <c r="L16" s="1"/>
      <c r="M16" s="1"/>
      <c r="N16" s="1"/>
      <c r="O16" s="1"/>
    </row>
    <row r="17" spans="1:13" s="1" customFormat="1" ht="12" x14ac:dyDescent="0.15">
      <c r="A17" s="12" t="s">
        <v>22</v>
      </c>
      <c r="B17" s="1" t="s">
        <v>2</v>
      </c>
      <c r="C17" s="13">
        <v>23</v>
      </c>
      <c r="D17" s="1" t="s">
        <v>3</v>
      </c>
      <c r="E17" s="14" t="s">
        <v>4</v>
      </c>
      <c r="F17" s="1" t="s">
        <v>5</v>
      </c>
      <c r="G17" s="15">
        <f>(A19*A20+B19*B20+C19*C20+D19*D20+E19*E20+F19*F20+G19*G20)/C17</f>
        <v>94.2173913043478</v>
      </c>
      <c r="H17" s="3"/>
      <c r="I17" s="3"/>
      <c r="J17" s="3"/>
    </row>
    <row r="18" spans="1:13" s="1" customFormat="1" ht="12" x14ac:dyDescent="0.15">
      <c r="A18" s="3" t="s">
        <v>23</v>
      </c>
      <c r="B18" s="3" t="s">
        <v>24</v>
      </c>
      <c r="C18" s="3" t="s">
        <v>25</v>
      </c>
      <c r="D18" s="3" t="s">
        <v>26</v>
      </c>
      <c r="E18" s="3"/>
      <c r="F18" s="3"/>
      <c r="G18" s="3"/>
      <c r="H18" s="3"/>
      <c r="I18" s="3"/>
      <c r="J18" s="3"/>
    </row>
    <row r="19" spans="1:13" s="1" customFormat="1" ht="12" x14ac:dyDescent="0.15">
      <c r="A19" s="3">
        <v>6</v>
      </c>
      <c r="B19" s="3">
        <v>6</v>
      </c>
      <c r="C19" s="3">
        <v>5</v>
      </c>
      <c r="D19" s="3">
        <v>6</v>
      </c>
      <c r="E19" s="3"/>
      <c r="F19" s="3"/>
      <c r="G19" s="3"/>
      <c r="H19" s="3"/>
      <c r="I19" s="3"/>
      <c r="J19" s="3"/>
    </row>
    <row r="20" spans="1:13" s="2" customFormat="1" ht="12" x14ac:dyDescent="0.15">
      <c r="A20" s="2">
        <v>96</v>
      </c>
      <c r="B20" s="2">
        <v>95</v>
      </c>
      <c r="C20" s="2">
        <v>95</v>
      </c>
      <c r="D20" s="2">
        <v>91</v>
      </c>
    </row>
    <row r="21" spans="1:13" s="1" customFormat="1" ht="12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3" s="1" customFormat="1" ht="12.75" x14ac:dyDescent="0.2">
      <c r="A22" s="12" t="s">
        <v>27</v>
      </c>
      <c r="B22" s="3" t="s">
        <v>2</v>
      </c>
      <c r="C22" s="3">
        <v>43</v>
      </c>
      <c r="D22" s="3" t="s">
        <v>3</v>
      </c>
      <c r="E22" s="14" t="s">
        <v>28</v>
      </c>
      <c r="F22" s="1" t="s">
        <v>5</v>
      </c>
      <c r="G22" s="15">
        <f>(A24*A25+B24*B25+C24*C25+D24*D25+E24*E25+F24*F25+G24*G25+H24*H25+I24*I25)/C22</f>
        <v>90.697674418604606</v>
      </c>
      <c r="H22" s="16"/>
      <c r="J22" s="22"/>
      <c r="M22" s="16"/>
    </row>
    <row r="23" spans="1:13" s="1" customFormat="1" ht="12" x14ac:dyDescent="0.15">
      <c r="A23" s="1" t="s">
        <v>29</v>
      </c>
      <c r="B23" s="1" t="s">
        <v>30</v>
      </c>
      <c r="C23" s="1" t="s">
        <v>31</v>
      </c>
      <c r="D23" s="1" t="s">
        <v>32</v>
      </c>
      <c r="E23" s="1" t="s">
        <v>33</v>
      </c>
      <c r="F23" s="1" t="s">
        <v>34</v>
      </c>
      <c r="G23" s="1" t="s">
        <v>26</v>
      </c>
      <c r="H23" s="1" t="s">
        <v>12</v>
      </c>
      <c r="I23" s="1" t="s">
        <v>35</v>
      </c>
    </row>
    <row r="24" spans="1:13" s="1" customFormat="1" ht="12" x14ac:dyDescent="0.15">
      <c r="A24" s="1">
        <v>6</v>
      </c>
      <c r="B24" s="1">
        <v>6</v>
      </c>
      <c r="C24" s="1">
        <v>6</v>
      </c>
      <c r="D24" s="1">
        <v>6</v>
      </c>
      <c r="E24" s="1">
        <v>6</v>
      </c>
      <c r="F24" s="1">
        <v>5</v>
      </c>
      <c r="G24" s="1">
        <v>6</v>
      </c>
      <c r="H24" s="1">
        <v>1</v>
      </c>
      <c r="I24" s="1">
        <v>1</v>
      </c>
    </row>
    <row r="25" spans="1:13" s="2" customFormat="1" ht="12" x14ac:dyDescent="0.15">
      <c r="A25" s="2">
        <v>91</v>
      </c>
      <c r="B25" s="2">
        <v>84</v>
      </c>
      <c r="C25" s="2">
        <v>92</v>
      </c>
      <c r="D25" s="2">
        <v>92</v>
      </c>
      <c r="E25" s="2">
        <v>98</v>
      </c>
      <c r="F25" s="2">
        <v>91</v>
      </c>
      <c r="G25" s="2">
        <v>91</v>
      </c>
      <c r="H25" s="2">
        <v>76</v>
      </c>
      <c r="I25" s="2">
        <v>81</v>
      </c>
    </row>
    <row r="26" spans="1:13" s="3" customFormat="1" ht="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s="3" customFormat="1" ht="12" x14ac:dyDescent="0.15">
      <c r="A27" s="12" t="s">
        <v>36</v>
      </c>
      <c r="B27" s="1" t="s">
        <v>2</v>
      </c>
      <c r="C27" s="13">
        <v>14</v>
      </c>
      <c r="D27" s="1" t="s">
        <v>3</v>
      </c>
      <c r="E27" s="14" t="s">
        <v>37</v>
      </c>
      <c r="F27" s="1" t="s">
        <v>5</v>
      </c>
      <c r="G27" s="15">
        <f>(A29*A30+B29*B30+C29*C30+D29*D30+E29*E30+F29*F30)/C27</f>
        <v>73.071428571428598</v>
      </c>
      <c r="H27" s="1"/>
      <c r="I27" s="1"/>
      <c r="J27" s="22"/>
      <c r="K27" s="22"/>
      <c r="L27" s="23"/>
    </row>
    <row r="28" spans="1:13" s="1" customFormat="1" ht="12" x14ac:dyDescent="0.15">
      <c r="A28" s="1" t="s">
        <v>26</v>
      </c>
      <c r="B28" s="1" t="s">
        <v>38</v>
      </c>
      <c r="C28" s="1" t="s">
        <v>39</v>
      </c>
      <c r="D28" s="1" t="s">
        <v>40</v>
      </c>
    </row>
    <row r="29" spans="1:13" s="1" customFormat="1" ht="12.75" x14ac:dyDescent="0.2">
      <c r="A29" s="1">
        <v>1</v>
      </c>
      <c r="B29" s="16">
        <v>6</v>
      </c>
      <c r="C29" s="16">
        <v>6</v>
      </c>
      <c r="D29" s="1">
        <v>1</v>
      </c>
    </row>
    <row r="30" spans="1:13" s="2" customFormat="1" ht="12" x14ac:dyDescent="0.15">
      <c r="A30" s="2">
        <v>91</v>
      </c>
      <c r="B30" s="2">
        <v>46</v>
      </c>
      <c r="C30" s="2">
        <v>93</v>
      </c>
      <c r="D30" s="2">
        <v>98</v>
      </c>
    </row>
    <row r="31" spans="1:13" s="3" customFormat="1" ht="12" x14ac:dyDescent="0.15">
      <c r="A31" s="1"/>
      <c r="B31" s="1"/>
      <c r="C31" s="1"/>
      <c r="D31" s="1"/>
      <c r="E31" s="1"/>
      <c r="F31" s="1"/>
      <c r="G31" s="1"/>
      <c r="H31" s="1"/>
      <c r="I31" s="4"/>
      <c r="J31" s="4"/>
      <c r="K31" s="1"/>
    </row>
    <row r="32" spans="1:13" s="3" customFormat="1" ht="12.75" x14ac:dyDescent="0.2">
      <c r="A32" s="12" t="s">
        <v>41</v>
      </c>
      <c r="B32" s="1" t="s">
        <v>2</v>
      </c>
      <c r="C32" s="13">
        <v>17</v>
      </c>
      <c r="D32" s="1" t="s">
        <v>3</v>
      </c>
      <c r="E32" s="14" t="s">
        <v>42</v>
      </c>
      <c r="F32" s="1" t="s">
        <v>5</v>
      </c>
      <c r="G32" s="15">
        <f>(A34*A35+B34*B35+C34*C35+D34*D35+E34*E35+F34*F35+G34*G35+H34*H35)/C32</f>
        <v>92.235294117647101</v>
      </c>
      <c r="H32" s="16"/>
      <c r="I32" s="1"/>
      <c r="J32" s="1"/>
      <c r="K32" s="1"/>
    </row>
    <row r="33" spans="1:15" s="1" customFormat="1" ht="12" x14ac:dyDescent="0.15">
      <c r="A33" s="1" t="s">
        <v>43</v>
      </c>
      <c r="B33" s="3" t="s">
        <v>44</v>
      </c>
      <c r="C33" s="3" t="s">
        <v>45</v>
      </c>
      <c r="D33" s="3" t="s">
        <v>46</v>
      </c>
      <c r="E33" s="3"/>
      <c r="F33" s="3"/>
      <c r="G33" s="3"/>
      <c r="H33" s="3"/>
    </row>
    <row r="34" spans="1:15" s="1" customFormat="1" ht="12.75" x14ac:dyDescent="0.2">
      <c r="A34" s="1">
        <v>4</v>
      </c>
      <c r="B34" s="1">
        <v>2</v>
      </c>
      <c r="C34" s="1">
        <v>6</v>
      </c>
      <c r="D34" s="1">
        <v>5</v>
      </c>
      <c r="F34" s="4"/>
      <c r="G34" s="4"/>
      <c r="H34" s="16"/>
    </row>
    <row r="35" spans="1:15" s="2" customFormat="1" ht="12.75" x14ac:dyDescent="0.2">
      <c r="A35" s="2">
        <v>92</v>
      </c>
      <c r="B35" s="2">
        <v>96</v>
      </c>
      <c r="C35" s="2">
        <v>88</v>
      </c>
      <c r="D35" s="2">
        <v>96</v>
      </c>
      <c r="H35" s="17"/>
    </row>
    <row r="36" spans="1:15" s="4" customFormat="1" ht="12.75" x14ac:dyDescent="0.2">
      <c r="C36" s="1"/>
      <c r="D36" s="1"/>
      <c r="E36" s="1"/>
      <c r="F36" s="1"/>
      <c r="H36" s="16"/>
      <c r="I36" s="1"/>
      <c r="J36" s="1"/>
    </row>
    <row r="37" spans="1:15" s="4" customFormat="1" ht="12.75" x14ac:dyDescent="0.2">
      <c r="A37" s="12" t="s">
        <v>47</v>
      </c>
      <c r="B37" s="1" t="s">
        <v>2</v>
      </c>
      <c r="C37" s="13">
        <v>20</v>
      </c>
      <c r="D37" s="1" t="s">
        <v>3</v>
      </c>
      <c r="E37" s="19" t="s">
        <v>48</v>
      </c>
      <c r="F37" s="1" t="s">
        <v>5</v>
      </c>
      <c r="G37" s="15">
        <f>(A39*A40+B39*B40+C39*C40+D39*D40+E39*E40+F39*F40+G39*G40)/C37</f>
        <v>96.85</v>
      </c>
      <c r="H37" s="16"/>
      <c r="I37" s="1"/>
      <c r="J37" s="1"/>
      <c r="K37" s="1"/>
      <c r="L37" s="1"/>
    </row>
    <row r="38" spans="1:15" s="3" customFormat="1" ht="12" x14ac:dyDescent="0.15">
      <c r="A38" s="1" t="s">
        <v>44</v>
      </c>
      <c r="B38" s="1" t="s">
        <v>49</v>
      </c>
      <c r="C38" s="1" t="s">
        <v>50</v>
      </c>
      <c r="D38" s="1" t="s">
        <v>51</v>
      </c>
      <c r="E38" s="1"/>
      <c r="F38" s="1"/>
      <c r="G38" s="1"/>
      <c r="H38" s="1"/>
      <c r="I38" s="1"/>
      <c r="J38" s="1"/>
      <c r="K38" s="1"/>
      <c r="L38" s="1"/>
    </row>
    <row r="39" spans="1:15" s="1" customFormat="1" ht="12" x14ac:dyDescent="0.15">
      <c r="A39" s="1">
        <v>3</v>
      </c>
      <c r="B39" s="1">
        <v>6</v>
      </c>
      <c r="C39" s="1">
        <v>6</v>
      </c>
      <c r="D39" s="1">
        <v>5</v>
      </c>
    </row>
    <row r="40" spans="1:15" s="2" customFormat="1" ht="12" x14ac:dyDescent="0.15">
      <c r="A40" s="2">
        <v>96</v>
      </c>
      <c r="B40" s="2">
        <v>98</v>
      </c>
      <c r="C40" s="2">
        <v>96</v>
      </c>
      <c r="D40" s="2">
        <v>97</v>
      </c>
    </row>
    <row r="41" spans="1:15" s="4" customFormat="1" ht="12" x14ac:dyDescent="0.1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5" s="4" customFormat="1" ht="12.75" x14ac:dyDescent="0.2">
      <c r="A42" s="12" t="s">
        <v>52</v>
      </c>
      <c r="B42" s="3" t="s">
        <v>53</v>
      </c>
      <c r="C42" s="9">
        <v>36</v>
      </c>
      <c r="D42" s="3" t="s">
        <v>3</v>
      </c>
      <c r="E42" s="19" t="s">
        <v>15</v>
      </c>
      <c r="F42" s="3" t="s">
        <v>5</v>
      </c>
      <c r="G42" s="15">
        <f>(A44*A45+B44*B45+C44*C45+D44*D45+E44*E45+F44*F45+G44*G45+H44*H45+I44*I45)/C42</f>
        <v>72.5</v>
      </c>
      <c r="H42" s="16"/>
      <c r="I42" s="1"/>
      <c r="J42" s="1"/>
      <c r="K42" s="1"/>
      <c r="L42" s="1"/>
    </row>
    <row r="43" spans="1:15" s="4" customFormat="1" ht="12" x14ac:dyDescent="0.15">
      <c r="A43" s="3" t="s">
        <v>54</v>
      </c>
      <c r="B43" s="3" t="s">
        <v>55</v>
      </c>
      <c r="C43" s="3" t="s">
        <v>56</v>
      </c>
      <c r="D43" s="3" t="s">
        <v>57</v>
      </c>
      <c r="E43" s="3" t="s">
        <v>58</v>
      </c>
      <c r="F43" s="3" t="s">
        <v>59</v>
      </c>
      <c r="G43" s="3"/>
      <c r="H43" s="3"/>
      <c r="I43" s="3"/>
      <c r="J43" s="1"/>
      <c r="K43" s="1"/>
      <c r="L43" s="1"/>
    </row>
    <row r="44" spans="1:15" s="4" customFormat="1" ht="12" x14ac:dyDescent="0.15">
      <c r="A44" s="1">
        <v>6</v>
      </c>
      <c r="B44" s="1">
        <v>6</v>
      </c>
      <c r="C44" s="1">
        <v>6</v>
      </c>
      <c r="D44" s="1">
        <v>6</v>
      </c>
      <c r="E44" s="1">
        <v>6</v>
      </c>
      <c r="F44" s="1">
        <v>6</v>
      </c>
      <c r="G44" s="1"/>
      <c r="H44" s="1"/>
      <c r="I44" s="1"/>
      <c r="J44" s="1"/>
      <c r="K44" s="1"/>
      <c r="L44" s="1"/>
    </row>
    <row r="45" spans="1:15" s="2" customFormat="1" ht="12" x14ac:dyDescent="0.15">
      <c r="A45" s="2">
        <v>85</v>
      </c>
      <c r="B45" s="2">
        <v>47</v>
      </c>
      <c r="C45" s="2">
        <v>43</v>
      </c>
      <c r="D45" s="2">
        <v>86</v>
      </c>
      <c r="E45" s="2">
        <v>86</v>
      </c>
      <c r="F45" s="2">
        <v>88</v>
      </c>
    </row>
    <row r="46" spans="1:15" s="4" customFormat="1" ht="12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</row>
    <row r="47" spans="1:15" s="4" customFormat="1" ht="12" x14ac:dyDescent="0.15">
      <c r="A47" s="12" t="s">
        <v>60</v>
      </c>
      <c r="B47" s="1" t="s">
        <v>2</v>
      </c>
      <c r="C47" s="1">
        <v>28</v>
      </c>
      <c r="D47" s="1" t="s">
        <v>3</v>
      </c>
      <c r="E47" s="18" t="s">
        <v>48</v>
      </c>
      <c r="F47" s="1" t="s">
        <v>5</v>
      </c>
      <c r="G47" s="15">
        <f>(A49*A50+B49*B50+C49*C50+D49*D50+E49*E50+F49*F50+G49*G50)/C47</f>
        <v>70.642857142857096</v>
      </c>
      <c r="H47" s="1"/>
      <c r="I47" s="1"/>
      <c r="J47" s="1"/>
      <c r="K47" s="1"/>
      <c r="L47" s="3"/>
    </row>
    <row r="48" spans="1:15" s="3" customFormat="1" ht="12" x14ac:dyDescent="0.15">
      <c r="A48" s="3" t="s">
        <v>61</v>
      </c>
      <c r="B48" s="3" t="s">
        <v>62</v>
      </c>
      <c r="C48" s="3" t="s">
        <v>63</v>
      </c>
      <c r="D48" s="3" t="s">
        <v>64</v>
      </c>
      <c r="E48" s="3" t="s">
        <v>65</v>
      </c>
      <c r="H48" s="1"/>
      <c r="I48" s="4"/>
      <c r="J48" s="4"/>
      <c r="K48" s="1"/>
      <c r="L48" s="1"/>
      <c r="M48" s="1"/>
      <c r="N48" s="1"/>
      <c r="O48" s="1"/>
    </row>
    <row r="49" spans="1:15" s="1" customFormat="1" ht="12" x14ac:dyDescent="0.15">
      <c r="A49" s="1">
        <v>4</v>
      </c>
      <c r="B49" s="1">
        <v>6</v>
      </c>
      <c r="C49" s="1">
        <v>6</v>
      </c>
      <c r="D49" s="1">
        <v>6</v>
      </c>
      <c r="E49" s="1">
        <v>6</v>
      </c>
    </row>
    <row r="50" spans="1:15" s="2" customFormat="1" ht="12" x14ac:dyDescent="0.15">
      <c r="A50" s="2">
        <v>70</v>
      </c>
      <c r="B50" s="2">
        <v>70</v>
      </c>
      <c r="C50" s="2">
        <v>66</v>
      </c>
      <c r="D50" s="2">
        <v>74</v>
      </c>
      <c r="E50" s="2">
        <v>73</v>
      </c>
    </row>
    <row r="51" spans="1:15" s="1" customFormat="1" ht="12" x14ac:dyDescent="0.15">
      <c r="L51" s="3"/>
    </row>
    <row r="52" spans="1:15" s="1" customFormat="1" ht="12.75" x14ac:dyDescent="0.2">
      <c r="A52" s="12" t="s">
        <v>66</v>
      </c>
      <c r="B52" s="3" t="s">
        <v>2</v>
      </c>
      <c r="C52" s="9">
        <v>30</v>
      </c>
      <c r="D52" s="3" t="s">
        <v>3</v>
      </c>
      <c r="E52" s="14" t="s">
        <v>28</v>
      </c>
      <c r="F52" s="1" t="s">
        <v>5</v>
      </c>
      <c r="G52" s="15">
        <f>(A54*A55+B54*B55+C54*C55+D54*D55+E54*E55+F54*F55+G54*G55+H54*H55+I54*I55)/C52</f>
        <v>75.400000000000006</v>
      </c>
      <c r="H52" s="16"/>
      <c r="L52" s="3"/>
    </row>
    <row r="53" spans="1:15" s="1" customFormat="1" ht="12" x14ac:dyDescent="0.15">
      <c r="A53" s="1" t="s">
        <v>67</v>
      </c>
      <c r="B53" s="1" t="s">
        <v>68</v>
      </c>
      <c r="C53" s="1" t="s">
        <v>69</v>
      </c>
      <c r="D53" s="1" t="s">
        <v>70</v>
      </c>
      <c r="E53" s="1" t="s">
        <v>71</v>
      </c>
      <c r="K53" s="4"/>
      <c r="L53" s="3"/>
    </row>
    <row r="54" spans="1:15" s="1" customFormat="1" ht="12" customHeight="1" x14ac:dyDescent="0.2">
      <c r="A54" s="1">
        <v>6</v>
      </c>
      <c r="B54" s="16">
        <v>6</v>
      </c>
      <c r="C54" s="16">
        <v>6</v>
      </c>
      <c r="D54" s="16">
        <v>6</v>
      </c>
      <c r="E54" s="16">
        <v>6</v>
      </c>
      <c r="F54" s="16"/>
      <c r="G54" s="16"/>
      <c r="L54" s="3"/>
    </row>
    <row r="55" spans="1:15" s="2" customFormat="1" ht="12" customHeight="1" x14ac:dyDescent="0.15">
      <c r="A55" s="2">
        <v>63</v>
      </c>
      <c r="B55" s="2">
        <v>87</v>
      </c>
      <c r="C55" s="2">
        <v>74</v>
      </c>
      <c r="D55" s="2">
        <v>71</v>
      </c>
      <c r="E55" s="2">
        <v>82</v>
      </c>
    </row>
    <row r="56" spans="1:15" s="1" customFormat="1" ht="12" x14ac:dyDescent="0.15">
      <c r="B56" s="4"/>
      <c r="C56" s="4"/>
      <c r="D56" s="4"/>
      <c r="E56" s="4"/>
      <c r="F56" s="4"/>
      <c r="G56" s="4"/>
      <c r="H56" s="4"/>
      <c r="L56" s="3"/>
    </row>
    <row r="57" spans="1:15" s="1" customFormat="1" ht="12.75" x14ac:dyDescent="0.2">
      <c r="A57" s="12" t="s">
        <v>72</v>
      </c>
      <c r="B57" s="1" t="s">
        <v>2</v>
      </c>
      <c r="C57" s="13">
        <v>31</v>
      </c>
      <c r="D57" s="1" t="s">
        <v>3</v>
      </c>
      <c r="E57" s="14" t="s">
        <v>73</v>
      </c>
      <c r="F57" s="1" t="s">
        <v>5</v>
      </c>
      <c r="G57" s="15">
        <f>(A59*A60+B59*B60+C59*C60+D59*D60+E59*E60+F59*F60+G59*G60+H59*H60)/C57</f>
        <v>80.354838709677395</v>
      </c>
      <c r="H57" s="16"/>
      <c r="I57" s="3"/>
      <c r="J57" s="3"/>
      <c r="L57" s="3"/>
    </row>
    <row r="58" spans="1:15" s="1" customFormat="1" ht="12" x14ac:dyDescent="0.15">
      <c r="A58" s="1" t="s">
        <v>74</v>
      </c>
      <c r="B58" s="1" t="s">
        <v>75</v>
      </c>
      <c r="C58" s="1" t="s">
        <v>76</v>
      </c>
      <c r="D58" s="1" t="s">
        <v>77</v>
      </c>
      <c r="E58" s="1" t="s">
        <v>78</v>
      </c>
      <c r="F58" s="1" t="s">
        <v>79</v>
      </c>
      <c r="I58" s="3"/>
      <c r="J58" s="3"/>
      <c r="N58" s="4"/>
    </row>
    <row r="59" spans="1:15" s="1" customFormat="1" ht="12" customHeight="1" x14ac:dyDescent="0.2">
      <c r="A59" s="1">
        <v>6</v>
      </c>
      <c r="B59" s="1">
        <v>6</v>
      </c>
      <c r="C59" s="1">
        <v>6</v>
      </c>
      <c r="D59" s="1">
        <v>4</v>
      </c>
      <c r="E59" s="1">
        <v>6</v>
      </c>
      <c r="F59" s="1">
        <v>3</v>
      </c>
      <c r="I59" s="3"/>
      <c r="J59" s="3"/>
      <c r="N59" s="21"/>
    </row>
    <row r="60" spans="1:15" s="2" customFormat="1" ht="12" x14ac:dyDescent="0.15">
      <c r="A60" s="2">
        <v>69</v>
      </c>
      <c r="B60" s="2">
        <v>73</v>
      </c>
      <c r="C60" s="2">
        <v>85</v>
      </c>
      <c r="D60" s="2">
        <v>67</v>
      </c>
      <c r="E60" s="2">
        <v>94</v>
      </c>
      <c r="F60" s="2">
        <v>99</v>
      </c>
    </row>
    <row r="61" spans="1:15" s="1" customFormat="1" ht="12" x14ac:dyDescent="0.15">
      <c r="I61" s="3"/>
      <c r="J61" s="3"/>
    </row>
    <row r="62" spans="1:15" s="1" customFormat="1" ht="12.75" x14ac:dyDescent="0.2">
      <c r="A62" s="12" t="s">
        <v>80</v>
      </c>
      <c r="B62" s="1" t="s">
        <v>2</v>
      </c>
      <c r="C62" s="1">
        <v>34</v>
      </c>
      <c r="D62" s="1" t="s">
        <v>3</v>
      </c>
      <c r="E62" s="20" t="s">
        <v>81</v>
      </c>
      <c r="F62" s="1" t="s">
        <v>5</v>
      </c>
      <c r="G62" s="15">
        <f>(A64*A65+B64*B65+C64*C65+D64*D65+E64*E65+F64*F65+G64*G65)/C62</f>
        <v>57.352941176470601</v>
      </c>
      <c r="H62" s="16"/>
      <c r="I62" s="3"/>
      <c r="J62" s="3"/>
      <c r="K62" s="3"/>
      <c r="L62" s="3"/>
      <c r="M62" s="3"/>
      <c r="N62" s="3"/>
      <c r="O62" s="3"/>
    </row>
    <row r="63" spans="1:15" s="1" customFormat="1" ht="12" x14ac:dyDescent="0.15">
      <c r="A63" s="1" t="s">
        <v>82</v>
      </c>
      <c r="B63" s="1" t="s">
        <v>83</v>
      </c>
      <c r="C63" s="1" t="s">
        <v>84</v>
      </c>
      <c r="D63" s="1" t="s">
        <v>85</v>
      </c>
      <c r="E63" s="1" t="s">
        <v>86</v>
      </c>
      <c r="F63" s="1" t="s">
        <v>87</v>
      </c>
      <c r="I63" s="3"/>
      <c r="J63" s="3"/>
      <c r="K63" s="3"/>
      <c r="L63" s="3"/>
      <c r="M63" s="3"/>
      <c r="N63" s="3"/>
      <c r="O63" s="3"/>
    </row>
    <row r="64" spans="1:15" s="1" customFormat="1" ht="12" x14ac:dyDescent="0.15">
      <c r="A64" s="1">
        <v>5</v>
      </c>
      <c r="B64" s="1">
        <v>6</v>
      </c>
      <c r="C64" s="1">
        <v>5</v>
      </c>
      <c r="D64" s="1">
        <v>6</v>
      </c>
      <c r="E64" s="1">
        <v>6</v>
      </c>
      <c r="F64" s="1">
        <v>6</v>
      </c>
      <c r="I64" s="3"/>
      <c r="J64" s="3"/>
      <c r="K64" s="3"/>
      <c r="L64" s="3"/>
      <c r="M64" s="3"/>
      <c r="N64" s="3"/>
      <c r="O64" s="3"/>
    </row>
    <row r="65" spans="1:16" s="2" customFormat="1" ht="12" x14ac:dyDescent="0.15">
      <c r="A65" s="2">
        <v>77</v>
      </c>
      <c r="B65" s="2">
        <v>47</v>
      </c>
      <c r="C65" s="2">
        <v>61</v>
      </c>
      <c r="D65" s="2">
        <v>34</v>
      </c>
      <c r="E65" s="2">
        <v>58</v>
      </c>
      <c r="F65" s="2">
        <v>71</v>
      </c>
    </row>
    <row r="66" spans="1:16" s="1" customFormat="1" ht="12" x14ac:dyDescent="0.15">
      <c r="I66" s="3"/>
      <c r="J66" s="3"/>
      <c r="K66" s="3"/>
      <c r="L66" s="3"/>
      <c r="M66" s="3"/>
      <c r="N66" s="3"/>
      <c r="O66" s="3"/>
    </row>
    <row r="67" spans="1:16" s="1" customFormat="1" ht="14.25" customHeight="1" x14ac:dyDescent="0.2">
      <c r="A67" s="12" t="s">
        <v>88</v>
      </c>
      <c r="B67" s="1" t="s">
        <v>2</v>
      </c>
      <c r="C67" s="1">
        <v>21</v>
      </c>
      <c r="D67" s="1" t="s">
        <v>3</v>
      </c>
      <c r="E67" s="14" t="s">
        <v>89</v>
      </c>
      <c r="F67" s="1" t="s">
        <v>5</v>
      </c>
      <c r="G67" s="15">
        <f>(A69*A70+B69*B70+C69*C70+D69*D70+E69*E70+F69*F70+G69*G70+H69*H70)/C67</f>
        <v>83.142857142857096</v>
      </c>
      <c r="H67" s="16"/>
      <c r="I67" s="3"/>
      <c r="J67" s="3"/>
      <c r="K67" s="3"/>
      <c r="L67" s="3"/>
      <c r="M67" s="3"/>
      <c r="N67" s="3"/>
      <c r="O67" s="3"/>
    </row>
    <row r="68" spans="1:16" s="1" customFormat="1" ht="12" x14ac:dyDescent="0.15">
      <c r="A68" s="3" t="s">
        <v>90</v>
      </c>
      <c r="B68" s="3" t="s">
        <v>91</v>
      </c>
      <c r="C68" s="3" t="s">
        <v>92</v>
      </c>
      <c r="D68" s="3" t="s">
        <v>93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6" s="1" customFormat="1" ht="14.25" x14ac:dyDescent="0.2">
      <c r="A69" s="4">
        <v>6</v>
      </c>
      <c r="B69" s="4">
        <v>6</v>
      </c>
      <c r="C69" s="4">
        <v>6</v>
      </c>
      <c r="D69" s="4">
        <v>3</v>
      </c>
      <c r="E69" s="4"/>
      <c r="F69" s="16"/>
      <c r="G69" s="4"/>
      <c r="H69" s="16"/>
      <c r="I69" s="3"/>
      <c r="J69" s="3"/>
      <c r="K69" s="3"/>
      <c r="L69" s="3"/>
      <c r="M69" s="3"/>
      <c r="N69" s="3"/>
      <c r="O69" s="3"/>
      <c r="P69" t="s">
        <v>94</v>
      </c>
    </row>
    <row r="70" spans="1:16" s="2" customFormat="1" ht="12.75" x14ac:dyDescent="0.2">
      <c r="A70" s="2">
        <v>81</v>
      </c>
      <c r="B70" s="2">
        <v>84</v>
      </c>
      <c r="C70" s="2">
        <v>80</v>
      </c>
      <c r="D70" s="2">
        <v>92</v>
      </c>
      <c r="H70" s="17"/>
    </row>
    <row r="71" spans="1:16" s="3" customFormat="1" ht="12.75" x14ac:dyDescent="0.2">
      <c r="A71" s="4"/>
      <c r="B71" s="4"/>
      <c r="C71" s="1"/>
      <c r="D71" s="1"/>
      <c r="E71" s="1"/>
      <c r="F71" s="1"/>
      <c r="G71" s="4"/>
      <c r="H71" s="16"/>
    </row>
    <row r="72" spans="1:16" s="1" customFormat="1" ht="12.75" x14ac:dyDescent="0.2">
      <c r="A72" s="12" t="s">
        <v>95</v>
      </c>
      <c r="B72" s="4" t="s">
        <v>2</v>
      </c>
      <c r="C72" s="1">
        <v>17</v>
      </c>
      <c r="D72" s="1" t="s">
        <v>3</v>
      </c>
      <c r="E72" s="20" t="s">
        <v>11</v>
      </c>
      <c r="F72" s="1" t="s">
        <v>5</v>
      </c>
      <c r="G72" s="15">
        <f>(A74*A75+B74*B75+C74*C75+D74*D75+E74*E75+F74*F75+G74*G75+H74*H75)/C72</f>
        <v>71.764705882352899</v>
      </c>
      <c r="H72" s="16"/>
      <c r="I72" s="3"/>
      <c r="J72" s="3"/>
      <c r="K72" s="3"/>
      <c r="L72" s="3"/>
      <c r="M72" s="3"/>
      <c r="N72" s="3"/>
      <c r="O72" s="3"/>
    </row>
    <row r="73" spans="1:16" s="1" customFormat="1" ht="12" x14ac:dyDescent="0.15">
      <c r="A73" s="1" t="s">
        <v>96</v>
      </c>
      <c r="B73" s="1" t="s">
        <v>97</v>
      </c>
      <c r="C73" s="1" t="s">
        <v>98</v>
      </c>
      <c r="I73" s="3"/>
      <c r="L73" s="3"/>
      <c r="M73" s="3"/>
      <c r="N73" s="3"/>
      <c r="O73" s="3"/>
    </row>
    <row r="74" spans="1:16" s="1" customFormat="1" ht="12" x14ac:dyDescent="0.15">
      <c r="A74" s="1">
        <v>6</v>
      </c>
      <c r="B74" s="1">
        <v>6</v>
      </c>
      <c r="C74" s="1">
        <v>5</v>
      </c>
      <c r="I74" s="3"/>
      <c r="L74" s="3"/>
      <c r="M74" s="3"/>
      <c r="N74" s="3"/>
      <c r="O74" s="3"/>
    </row>
    <row r="75" spans="1:16" s="2" customFormat="1" ht="12" x14ac:dyDescent="0.15">
      <c r="A75" s="2">
        <v>63</v>
      </c>
      <c r="B75" s="2">
        <v>77</v>
      </c>
      <c r="C75" s="2">
        <v>76</v>
      </c>
    </row>
    <row r="76" spans="1:16" s="3" customFormat="1" ht="12" x14ac:dyDescent="0.15">
      <c r="A76" s="1"/>
      <c r="B76" s="1"/>
      <c r="C76" s="1"/>
      <c r="D76" s="1"/>
      <c r="E76" s="1"/>
      <c r="F76" s="1"/>
      <c r="G76" s="1"/>
      <c r="H76" s="1"/>
      <c r="P76" s="1"/>
    </row>
    <row r="77" spans="1:16" s="1" customFormat="1" ht="12" x14ac:dyDescent="0.15">
      <c r="A77" s="12" t="s">
        <v>99</v>
      </c>
      <c r="B77" s="3" t="s">
        <v>2</v>
      </c>
      <c r="C77" s="3">
        <v>24</v>
      </c>
      <c r="D77" s="3" t="s">
        <v>3</v>
      </c>
      <c r="E77" s="19" t="s">
        <v>100</v>
      </c>
      <c r="F77" s="3" t="s">
        <v>5</v>
      </c>
      <c r="G77" s="15">
        <f>(A79*A80+B79*B80+C79*C80+D79*D80+E79*E80+F79*F80+G79*G80+H79*H80)/C77</f>
        <v>74</v>
      </c>
      <c r="H77" s="3"/>
      <c r="I77" s="3"/>
      <c r="J77" s="3"/>
      <c r="K77" s="3"/>
      <c r="L77" s="3"/>
      <c r="M77" s="3"/>
      <c r="N77" s="3"/>
      <c r="O77" s="3"/>
      <c r="P77" s="3"/>
    </row>
    <row r="78" spans="1:16" s="1" customFormat="1" ht="12" x14ac:dyDescent="0.15">
      <c r="A78" s="3" t="s">
        <v>101</v>
      </c>
      <c r="B78" s="3" t="s">
        <v>102</v>
      </c>
      <c r="C78" s="3" t="s">
        <v>103</v>
      </c>
      <c r="D78" s="3" t="s">
        <v>104</v>
      </c>
      <c r="E78" s="3"/>
      <c r="F78" s="3"/>
      <c r="G78" s="3"/>
      <c r="H78" s="3"/>
      <c r="J78" s="3"/>
      <c r="K78" s="3"/>
      <c r="L78" s="3"/>
      <c r="M78" s="3"/>
      <c r="N78" s="3"/>
      <c r="O78" s="3"/>
      <c r="P78" s="3"/>
    </row>
    <row r="79" spans="1:16" s="1" customFormat="1" ht="12" x14ac:dyDescent="0.15">
      <c r="A79" s="3">
        <v>6</v>
      </c>
      <c r="B79" s="3">
        <v>6</v>
      </c>
      <c r="C79" s="3">
        <v>6</v>
      </c>
      <c r="D79" s="3">
        <v>6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s="2" customFormat="1" ht="12" x14ac:dyDescent="0.15">
      <c r="A80" s="2">
        <v>70</v>
      </c>
      <c r="B80" s="2">
        <v>70</v>
      </c>
      <c r="C80" s="2">
        <v>91</v>
      </c>
      <c r="D80" s="2">
        <v>65</v>
      </c>
    </row>
    <row r="81" spans="1:19" s="1" customFormat="1" ht="15" customHeight="1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9" s="1" customFormat="1" ht="12" x14ac:dyDescent="0.15">
      <c r="A82" s="12" t="s">
        <v>105</v>
      </c>
      <c r="B82" s="3" t="s">
        <v>2</v>
      </c>
      <c r="C82" s="3">
        <v>24</v>
      </c>
      <c r="D82" s="3" t="s">
        <v>3</v>
      </c>
      <c r="E82" s="19" t="s">
        <v>42</v>
      </c>
      <c r="F82" s="3" t="s">
        <v>5</v>
      </c>
      <c r="G82" s="15">
        <f>(A84*A85+B84*B85+C84*C85+D84*D85+E84*E85+F84*F85+G84*G85+H84*H85)/C82</f>
        <v>77.75</v>
      </c>
      <c r="H82" s="3"/>
      <c r="I82" s="3"/>
      <c r="J82" s="3"/>
      <c r="K82" s="3"/>
      <c r="L82" s="3"/>
      <c r="M82" s="3"/>
      <c r="N82" s="3"/>
      <c r="O82" s="3"/>
      <c r="P82" s="3"/>
    </row>
    <row r="83" spans="1:19" s="1" customFormat="1" ht="12" x14ac:dyDescent="0.15">
      <c r="A83" s="3" t="s">
        <v>106</v>
      </c>
      <c r="B83" s="3" t="s">
        <v>966</v>
      </c>
      <c r="C83" s="3" t="s">
        <v>107</v>
      </c>
      <c r="D83" s="3" t="s">
        <v>108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9" s="1" customFormat="1" ht="12" x14ac:dyDescent="0.15">
      <c r="A84" s="3">
        <v>6</v>
      </c>
      <c r="B84" s="3">
        <v>6</v>
      </c>
      <c r="C84" s="3">
        <v>6</v>
      </c>
      <c r="D84" s="3">
        <v>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9" s="2" customFormat="1" ht="12" x14ac:dyDescent="0.15">
      <c r="A85" s="2">
        <v>71</v>
      </c>
      <c r="B85" s="2">
        <v>83</v>
      </c>
      <c r="C85" s="2">
        <v>83</v>
      </c>
      <c r="D85" s="2">
        <v>74</v>
      </c>
    </row>
    <row r="86" spans="1:19" s="1" customFormat="1" ht="12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9" s="1" customFormat="1" ht="12" x14ac:dyDescent="0.15">
      <c r="A87" s="12" t="s">
        <v>109</v>
      </c>
      <c r="B87" s="3" t="s">
        <v>2</v>
      </c>
      <c r="C87" s="3">
        <v>24</v>
      </c>
      <c r="D87" s="3" t="s">
        <v>3</v>
      </c>
      <c r="E87" s="20" t="s">
        <v>110</v>
      </c>
      <c r="F87" s="3" t="s">
        <v>5</v>
      </c>
      <c r="G87" s="15">
        <f>(A89*A90+B89*B90+C89*C90+D89*D90+E89*E90+F89*F90+G89*G90+H89*H90)/C87</f>
        <v>88</v>
      </c>
      <c r="H87" s="3"/>
      <c r="I87" s="3"/>
      <c r="J87" s="3"/>
      <c r="K87" s="3"/>
      <c r="L87" s="3"/>
      <c r="M87" s="3"/>
      <c r="N87" s="3"/>
      <c r="O87" s="3"/>
      <c r="P87" s="3"/>
    </row>
    <row r="88" spans="1:19" s="1" customFormat="1" ht="12" x14ac:dyDescent="0.15">
      <c r="A88" s="3" t="s">
        <v>111</v>
      </c>
      <c r="B88" s="3" t="s">
        <v>112</v>
      </c>
      <c r="C88" s="3" t="s">
        <v>113</v>
      </c>
      <c r="D88" s="3" t="s">
        <v>114</v>
      </c>
      <c r="E88" s="3" t="s">
        <v>115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9" s="1" customFormat="1" ht="12" x14ac:dyDescent="0.15">
      <c r="A89" s="3">
        <v>5</v>
      </c>
      <c r="B89" s="3">
        <v>6</v>
      </c>
      <c r="C89" s="3">
        <v>6</v>
      </c>
      <c r="D89" s="3">
        <v>6</v>
      </c>
      <c r="E89" s="3">
        <v>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9" s="2" customFormat="1" ht="12" x14ac:dyDescent="0.15">
      <c r="A90" s="2">
        <v>91</v>
      </c>
      <c r="B90" s="2">
        <v>85</v>
      </c>
      <c r="C90" s="2">
        <v>90</v>
      </c>
      <c r="D90" s="2">
        <v>85</v>
      </c>
      <c r="E90" s="2">
        <v>97</v>
      </c>
    </row>
    <row r="91" spans="1:19" s="3" customFormat="1" ht="12" x14ac:dyDescent="0.15"/>
    <row r="92" spans="1:19" s="1" customFormat="1" ht="12" x14ac:dyDescent="0.15">
      <c r="A92" s="12" t="s">
        <v>116</v>
      </c>
      <c r="B92" s="3" t="s">
        <v>2</v>
      </c>
      <c r="C92" s="3">
        <v>20</v>
      </c>
      <c r="D92" s="3" t="s">
        <v>3</v>
      </c>
      <c r="E92" s="20" t="s">
        <v>117</v>
      </c>
      <c r="F92" s="3" t="s">
        <v>5</v>
      </c>
      <c r="G92" s="15">
        <f>(A94*A95+B94*B95+C94*C95+D94*D95+E94*E95+F94*F95+G94*G95+H94*H95)/C92</f>
        <v>88.8</v>
      </c>
      <c r="H92" s="3"/>
      <c r="I92" s="3"/>
      <c r="J92" s="3"/>
      <c r="K92" s="3"/>
      <c r="L92" s="3"/>
      <c r="M92" s="3"/>
      <c r="N92" s="3"/>
      <c r="O92" s="3"/>
      <c r="P92" s="3"/>
    </row>
    <row r="93" spans="1:19" s="1" customFormat="1" ht="12" x14ac:dyDescent="0.15">
      <c r="A93" s="3" t="s">
        <v>118</v>
      </c>
      <c r="B93" s="3" t="s">
        <v>119</v>
      </c>
      <c r="C93" s="3" t="s">
        <v>120</v>
      </c>
      <c r="D93" s="3" t="s">
        <v>121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9" s="1" customFormat="1" ht="12" x14ac:dyDescent="0.15">
      <c r="A94" s="3">
        <v>6</v>
      </c>
      <c r="B94" s="3">
        <v>6</v>
      </c>
      <c r="C94" s="3">
        <v>6</v>
      </c>
      <c r="D94" s="3">
        <v>2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s="2" customFormat="1" ht="12" x14ac:dyDescent="0.15">
      <c r="A95" s="2">
        <v>88</v>
      </c>
      <c r="B95" s="2">
        <v>88</v>
      </c>
      <c r="C95" s="2">
        <v>90</v>
      </c>
      <c r="D95" s="2">
        <v>90</v>
      </c>
    </row>
    <row r="96" spans="1:19" s="1" customFormat="1" ht="12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s="1" customFormat="1" ht="12" x14ac:dyDescent="0.15">
      <c r="A97" s="12" t="s">
        <v>122</v>
      </c>
      <c r="B97" s="3" t="s">
        <v>2</v>
      </c>
      <c r="C97" s="3">
        <v>23</v>
      </c>
      <c r="D97" s="3" t="s">
        <v>3</v>
      </c>
      <c r="E97" s="20" t="s">
        <v>81</v>
      </c>
      <c r="F97" s="3" t="s">
        <v>5</v>
      </c>
      <c r="G97" s="15">
        <f>(A99*A100+B99*B100+C99*C100+D99*D100+E99*E100+F99*F100+G99*G100)/C97</f>
        <v>87.565217391304301</v>
      </c>
      <c r="H97" s="3"/>
      <c r="I97" s="3"/>
      <c r="J97" s="3"/>
      <c r="K97" s="3"/>
      <c r="L97" s="3"/>
      <c r="M97" s="3"/>
      <c r="N97" s="3"/>
      <c r="O97" s="3"/>
      <c r="P97" s="3"/>
    </row>
    <row r="98" spans="1:16" s="1" customFormat="1" ht="12" x14ac:dyDescent="0.15">
      <c r="A98" s="3" t="s">
        <v>123</v>
      </c>
      <c r="B98" s="3" t="s">
        <v>124</v>
      </c>
      <c r="C98" s="3" t="s">
        <v>125</v>
      </c>
      <c r="D98" s="3" t="s">
        <v>126</v>
      </c>
      <c r="E98" s="3" t="s">
        <v>121</v>
      </c>
      <c r="F98" s="3"/>
      <c r="H98" s="3"/>
      <c r="I98" s="3"/>
      <c r="J98" s="3"/>
      <c r="K98" s="3"/>
      <c r="L98" s="3"/>
      <c r="M98" s="3"/>
      <c r="N98" s="3"/>
      <c r="O98" s="3"/>
      <c r="P98" s="3"/>
    </row>
    <row r="99" spans="1:16" s="1" customFormat="1" ht="12" x14ac:dyDescent="0.15">
      <c r="A99" s="3">
        <v>6</v>
      </c>
      <c r="B99" s="3">
        <v>6</v>
      </c>
      <c r="C99" s="3">
        <v>4</v>
      </c>
      <c r="D99" s="3">
        <v>3</v>
      </c>
      <c r="E99" s="3">
        <v>4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s="2" customFormat="1" ht="12" x14ac:dyDescent="0.15">
      <c r="A100" s="2">
        <v>97</v>
      </c>
      <c r="B100" s="2">
        <v>92</v>
      </c>
      <c r="C100" s="2">
        <v>94</v>
      </c>
      <c r="D100" s="2">
        <v>48</v>
      </c>
      <c r="E100" s="2">
        <v>90</v>
      </c>
    </row>
    <row r="101" spans="1:16" s="1" customFormat="1" ht="12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s="1" customFormat="1" ht="12" x14ac:dyDescent="0.15">
      <c r="A102" s="12" t="s">
        <v>127</v>
      </c>
      <c r="B102" s="3" t="s">
        <v>2</v>
      </c>
      <c r="C102" s="3">
        <v>27</v>
      </c>
      <c r="D102" s="3" t="s">
        <v>3</v>
      </c>
      <c r="E102" s="20" t="s">
        <v>128</v>
      </c>
      <c r="F102" s="3" t="s">
        <v>5</v>
      </c>
      <c r="G102" s="15">
        <f>(A104*A105+B104*B105+C104*C105+D104*D105+E104*E105+F104*F105+G104*G105+H104*H105+I104*I105+J104*J105)/C102</f>
        <v>92.925925925925895</v>
      </c>
      <c r="H102" s="3"/>
      <c r="I102" s="3"/>
      <c r="J102" s="3"/>
      <c r="K102" s="3"/>
      <c r="L102" s="3"/>
      <c r="M102" s="3"/>
      <c r="N102" s="3"/>
      <c r="O102" s="3"/>
      <c r="P102" s="3"/>
    </row>
    <row r="103" spans="1:16" s="1" customFormat="1" ht="12" x14ac:dyDescent="0.15">
      <c r="A103" s="3" t="s">
        <v>129</v>
      </c>
      <c r="B103" s="1" t="s">
        <v>130</v>
      </c>
      <c r="C103" s="1" t="s">
        <v>131</v>
      </c>
      <c r="D103" s="1" t="s">
        <v>132</v>
      </c>
      <c r="E103" s="1" t="s">
        <v>133</v>
      </c>
      <c r="F103" s="1" t="s">
        <v>134</v>
      </c>
      <c r="I103" s="3"/>
      <c r="J103" s="3"/>
      <c r="K103" s="3"/>
      <c r="L103" s="3"/>
      <c r="M103" s="3"/>
      <c r="N103" s="3"/>
      <c r="O103" s="3"/>
      <c r="P103" s="3"/>
    </row>
    <row r="104" spans="1:16" s="1" customFormat="1" ht="12" x14ac:dyDescent="0.15">
      <c r="A104" s="3">
        <v>6</v>
      </c>
      <c r="B104" s="3">
        <v>6</v>
      </c>
      <c r="C104" s="3">
        <v>6</v>
      </c>
      <c r="D104" s="3">
        <v>6</v>
      </c>
      <c r="E104" s="3">
        <v>1</v>
      </c>
      <c r="F104" s="3">
        <v>2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s="2" customFormat="1" ht="12" x14ac:dyDescent="0.15">
      <c r="A105" s="2">
        <v>92</v>
      </c>
      <c r="B105" s="2">
        <v>94</v>
      </c>
      <c r="C105" s="2">
        <v>92</v>
      </c>
      <c r="D105" s="2">
        <v>92</v>
      </c>
      <c r="E105" s="2">
        <v>95</v>
      </c>
      <c r="F105" s="2">
        <v>97</v>
      </c>
    </row>
    <row r="106" spans="1:16" s="1" customFormat="1" ht="12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s="1" customFormat="1" ht="12" x14ac:dyDescent="0.15">
      <c r="A107" s="12" t="s">
        <v>135</v>
      </c>
      <c r="B107" s="3" t="s">
        <v>2</v>
      </c>
      <c r="C107" s="3">
        <v>30</v>
      </c>
      <c r="D107" s="3" t="s">
        <v>3</v>
      </c>
      <c r="E107" s="20" t="s">
        <v>136</v>
      </c>
      <c r="F107" s="3" t="s">
        <v>5</v>
      </c>
      <c r="G107" s="15">
        <f>(A109*A110+B109*B110+C109*C110+D109*D110+E109*E110+F109*F110+G109*G110+H109*H110+I109*I110)/C107</f>
        <v>82.933333333333294</v>
      </c>
      <c r="H107" s="3"/>
      <c r="I107" s="23"/>
      <c r="J107" s="3"/>
      <c r="K107" s="3"/>
      <c r="L107" s="3"/>
      <c r="M107" s="3"/>
      <c r="N107" s="3"/>
      <c r="O107" s="3"/>
      <c r="P107" s="3"/>
    </row>
    <row r="108" spans="1:16" s="1" customFormat="1" ht="12" x14ac:dyDescent="0.15">
      <c r="A108" s="1" t="s">
        <v>137</v>
      </c>
      <c r="B108" s="3" t="s">
        <v>138</v>
      </c>
      <c r="C108" s="3" t="s">
        <v>139</v>
      </c>
      <c r="D108" s="3" t="s">
        <v>140</v>
      </c>
      <c r="E108" s="3" t="s">
        <v>141</v>
      </c>
      <c r="F108" s="1" t="s">
        <v>142</v>
      </c>
      <c r="I108" s="3"/>
      <c r="J108" s="3"/>
      <c r="K108" s="3"/>
      <c r="L108" s="3"/>
      <c r="M108" s="3"/>
      <c r="N108" s="3"/>
      <c r="O108" s="3"/>
      <c r="P108" s="3"/>
    </row>
    <row r="109" spans="1:16" s="1" customFormat="1" ht="12" x14ac:dyDescent="0.15">
      <c r="A109" s="1">
        <v>3</v>
      </c>
      <c r="B109" s="3">
        <v>5</v>
      </c>
      <c r="C109" s="3">
        <v>6</v>
      </c>
      <c r="D109" s="3">
        <v>6</v>
      </c>
      <c r="E109" s="3">
        <v>6</v>
      </c>
      <c r="F109" s="3">
        <v>4</v>
      </c>
      <c r="G109" s="3"/>
      <c r="I109" s="3"/>
      <c r="J109" s="3"/>
      <c r="K109" s="3"/>
      <c r="L109" s="3"/>
      <c r="M109" s="3"/>
      <c r="N109" s="3"/>
      <c r="O109" s="3"/>
      <c r="P109" s="3"/>
    </row>
    <row r="110" spans="1:16" s="2" customFormat="1" ht="12" x14ac:dyDescent="0.15">
      <c r="A110" s="2">
        <v>87</v>
      </c>
      <c r="B110" s="2">
        <v>53</v>
      </c>
      <c r="C110" s="2">
        <v>88</v>
      </c>
      <c r="D110" s="2">
        <v>92</v>
      </c>
      <c r="E110" s="2">
        <v>83</v>
      </c>
      <c r="F110" s="2">
        <v>96</v>
      </c>
    </row>
    <row r="111" spans="1:16" s="1" customFormat="1" ht="12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s="1" customFormat="1" ht="12" x14ac:dyDescent="0.15">
      <c r="A112" s="12" t="s">
        <v>143</v>
      </c>
      <c r="B112" s="1" t="s">
        <v>2</v>
      </c>
      <c r="C112" s="1">
        <v>28</v>
      </c>
      <c r="D112" s="1" t="s">
        <v>3</v>
      </c>
      <c r="E112" s="20" t="s">
        <v>144</v>
      </c>
      <c r="F112" s="1" t="s">
        <v>5</v>
      </c>
      <c r="G112" s="15">
        <f>(A114*A115+B114*B115+C114*C115+D114*D115+E114*E115+F114*F115+G114*G115)/C112</f>
        <v>86</v>
      </c>
      <c r="I112" s="3"/>
      <c r="J112" s="3"/>
      <c r="K112" s="3"/>
      <c r="L112" s="3"/>
      <c r="M112" s="3"/>
      <c r="N112" s="3"/>
      <c r="O112" s="3"/>
    </row>
    <row r="113" spans="1:16" s="1" customFormat="1" ht="12" x14ac:dyDescent="0.15">
      <c r="A113" s="1" t="s">
        <v>145</v>
      </c>
      <c r="B113" s="1" t="s">
        <v>146</v>
      </c>
      <c r="C113" s="1" t="s">
        <v>147</v>
      </c>
      <c r="D113" s="1" t="s">
        <v>148</v>
      </c>
      <c r="E113" s="1" t="s">
        <v>43</v>
      </c>
      <c r="F113" s="1" t="s">
        <v>149</v>
      </c>
      <c r="I113" s="3"/>
      <c r="J113" s="3"/>
      <c r="K113" s="3"/>
      <c r="L113" s="3"/>
      <c r="M113" s="3"/>
      <c r="N113" s="3"/>
      <c r="O113" s="3"/>
    </row>
    <row r="114" spans="1:16" s="1" customFormat="1" ht="12.75" x14ac:dyDescent="0.2">
      <c r="A114" s="16">
        <v>6</v>
      </c>
      <c r="B114" s="1">
        <v>6</v>
      </c>
      <c r="C114" s="1">
        <v>6</v>
      </c>
      <c r="D114" s="1">
        <v>6</v>
      </c>
      <c r="E114" s="1">
        <v>2</v>
      </c>
      <c r="F114" s="1">
        <v>2</v>
      </c>
      <c r="I114" s="3"/>
      <c r="J114" s="3"/>
      <c r="K114" s="3"/>
      <c r="L114" s="3"/>
      <c r="M114" s="3"/>
      <c r="N114" s="3"/>
      <c r="O114" s="3"/>
    </row>
    <row r="115" spans="1:16" s="2" customFormat="1" ht="12" x14ac:dyDescent="0.15">
      <c r="A115" s="2">
        <v>72</v>
      </c>
      <c r="B115" s="2">
        <v>94</v>
      </c>
      <c r="C115" s="2">
        <v>84</v>
      </c>
      <c r="D115" s="2">
        <v>90</v>
      </c>
      <c r="E115" s="2">
        <v>92</v>
      </c>
      <c r="F115" s="2">
        <v>92</v>
      </c>
    </row>
    <row r="116" spans="1:16" s="1" customFormat="1" ht="12" x14ac:dyDescent="0.15">
      <c r="I116" s="3"/>
      <c r="J116" s="3"/>
      <c r="K116" s="3"/>
      <c r="L116" s="3"/>
      <c r="M116" s="3"/>
      <c r="N116" s="3"/>
      <c r="O116" s="3"/>
    </row>
    <row r="117" spans="1:16" s="1" customFormat="1" ht="12" x14ac:dyDescent="0.15">
      <c r="A117" s="12" t="s">
        <v>150</v>
      </c>
      <c r="B117" s="3" t="s">
        <v>2</v>
      </c>
      <c r="C117" s="3">
        <v>25</v>
      </c>
      <c r="D117" s="3" t="s">
        <v>3</v>
      </c>
      <c r="E117" s="14" t="s">
        <v>100</v>
      </c>
      <c r="F117" s="3" t="s">
        <v>5</v>
      </c>
      <c r="G117" s="15">
        <f>(A119*A120+B119*B120+C119*C120+D119*D120+E119*E120+F119*F120+G119*G120+H119*H120)/C117</f>
        <v>96.12</v>
      </c>
      <c r="H117" s="3"/>
      <c r="I117" s="3"/>
      <c r="J117" s="3"/>
      <c r="K117" s="3"/>
      <c r="L117" s="3"/>
      <c r="M117" s="3"/>
      <c r="N117" s="3"/>
      <c r="O117" s="3"/>
      <c r="P117" s="3"/>
    </row>
    <row r="118" spans="1:16" s="1" customFormat="1" ht="12" x14ac:dyDescent="0.15">
      <c r="A118" s="3" t="s">
        <v>151</v>
      </c>
      <c r="B118" s="3" t="s">
        <v>152</v>
      </c>
      <c r="C118" s="3" t="s">
        <v>153</v>
      </c>
      <c r="D118" s="3" t="s">
        <v>154</v>
      </c>
      <c r="E118" s="3" t="s">
        <v>137</v>
      </c>
      <c r="G118" s="3"/>
      <c r="H118" s="3"/>
      <c r="K118" s="3"/>
      <c r="L118" s="3"/>
      <c r="M118" s="3"/>
      <c r="N118" s="3"/>
      <c r="O118" s="3"/>
      <c r="P118" s="3"/>
    </row>
    <row r="119" spans="1:16" s="1" customFormat="1" ht="12" x14ac:dyDescent="0.15">
      <c r="A119" s="3">
        <v>6</v>
      </c>
      <c r="B119" s="3">
        <v>6</v>
      </c>
      <c r="C119" s="3">
        <v>6</v>
      </c>
      <c r="D119" s="3">
        <v>6</v>
      </c>
      <c r="E119" s="3">
        <v>1</v>
      </c>
      <c r="G119" s="3"/>
      <c r="H119" s="3"/>
      <c r="K119" s="3"/>
      <c r="L119" s="3"/>
      <c r="M119" s="3"/>
      <c r="N119" s="3"/>
      <c r="O119" s="3"/>
      <c r="P119" s="3"/>
    </row>
    <row r="120" spans="1:16" s="2" customFormat="1" ht="12" x14ac:dyDescent="0.15">
      <c r="A120" s="2">
        <v>97</v>
      </c>
      <c r="B120" s="2">
        <v>96</v>
      </c>
      <c r="C120" s="2">
        <v>96</v>
      </c>
      <c r="D120" s="2">
        <v>97</v>
      </c>
      <c r="E120" s="2">
        <v>87</v>
      </c>
    </row>
    <row r="121" spans="1:16" s="3" customFormat="1" ht="12" x14ac:dyDescent="0.15"/>
    <row r="122" spans="1:16" s="3" customFormat="1" ht="12" x14ac:dyDescent="0.15">
      <c r="A122" s="12" t="s">
        <v>155</v>
      </c>
      <c r="B122" s="3" t="s">
        <v>2</v>
      </c>
      <c r="C122" s="3">
        <v>25</v>
      </c>
      <c r="D122" s="3" t="s">
        <v>3</v>
      </c>
      <c r="E122" s="14" t="s">
        <v>100</v>
      </c>
      <c r="F122" s="3" t="s">
        <v>5</v>
      </c>
      <c r="G122" s="15">
        <f>(A124*A125+B124*B125+C124*C125+D124*D125+E124*E125+F124*F125+G124*G125+H124*H125+I124*I125)/C122</f>
        <v>92.4</v>
      </c>
      <c r="I122" s="1"/>
      <c r="J122" s="1"/>
    </row>
    <row r="123" spans="1:16" s="3" customFormat="1" ht="12" x14ac:dyDescent="0.15">
      <c r="A123" s="3" t="s">
        <v>126</v>
      </c>
      <c r="B123" s="3" t="s">
        <v>156</v>
      </c>
      <c r="C123" s="3" t="s">
        <v>157</v>
      </c>
      <c r="D123" s="3" t="s">
        <v>158</v>
      </c>
      <c r="E123" s="3" t="s">
        <v>159</v>
      </c>
      <c r="J123" s="1"/>
      <c r="K123" s="1"/>
      <c r="L123" s="1"/>
      <c r="M123" s="1"/>
      <c r="N123" s="1"/>
      <c r="O123" s="1"/>
      <c r="P123" s="1"/>
    </row>
    <row r="124" spans="1:16" s="3" customFormat="1" ht="12" x14ac:dyDescent="0.15">
      <c r="A124" s="3">
        <v>1</v>
      </c>
      <c r="B124" s="3">
        <v>6</v>
      </c>
      <c r="C124" s="3">
        <v>6</v>
      </c>
      <c r="D124" s="3">
        <v>6</v>
      </c>
      <c r="E124" s="3">
        <v>6</v>
      </c>
      <c r="I124" s="1"/>
      <c r="J124" s="1"/>
      <c r="K124" s="1"/>
      <c r="L124" s="1"/>
      <c r="M124" s="1"/>
      <c r="N124" s="1"/>
      <c r="O124" s="1"/>
      <c r="P124" s="1"/>
    </row>
    <row r="125" spans="1:16" s="2" customFormat="1" ht="12" x14ac:dyDescent="0.15">
      <c r="A125" s="24">
        <v>48</v>
      </c>
      <c r="B125" s="24">
        <v>95</v>
      </c>
      <c r="C125" s="24">
        <v>96</v>
      </c>
      <c r="D125" s="24">
        <v>92</v>
      </c>
      <c r="E125" s="24">
        <v>94</v>
      </c>
      <c r="F125" s="24"/>
      <c r="G125" s="24"/>
      <c r="H125" s="24"/>
      <c r="I125" s="25"/>
      <c r="J125" s="25"/>
      <c r="K125" s="24"/>
      <c r="L125" s="24"/>
      <c r="M125" s="24"/>
      <c r="N125" s="24"/>
      <c r="O125" s="24"/>
      <c r="P125" s="24"/>
    </row>
    <row r="126" spans="1:16" s="3" customFormat="1" ht="12" x14ac:dyDescent="0.15">
      <c r="I126" s="1"/>
      <c r="J126" s="1"/>
      <c r="K126" s="1"/>
      <c r="L126" s="1"/>
      <c r="M126" s="1"/>
      <c r="N126" s="1"/>
      <c r="O126" s="1"/>
      <c r="P126" s="1"/>
    </row>
    <row r="127" spans="1:16" s="3" customFormat="1" ht="12" x14ac:dyDescent="0.15">
      <c r="A127" s="12" t="s">
        <v>160</v>
      </c>
      <c r="B127" s="3" t="s">
        <v>2</v>
      </c>
      <c r="C127" s="3">
        <v>23</v>
      </c>
      <c r="D127" s="3" t="s">
        <v>3</v>
      </c>
      <c r="E127" s="14" t="s">
        <v>161</v>
      </c>
      <c r="F127" s="3" t="s">
        <v>5</v>
      </c>
      <c r="G127" s="15">
        <f>(A129*A130+B129*B130+C129*C130+D129*D130+E129*E130+F129*F130+G129*G130)/C127</f>
        <v>88.913043478260875</v>
      </c>
      <c r="I127" s="1"/>
      <c r="J127" s="1"/>
    </row>
    <row r="128" spans="1:16" s="3" customFormat="1" ht="12" x14ac:dyDescent="0.15">
      <c r="A128" s="3" t="s">
        <v>162</v>
      </c>
      <c r="B128" s="3" t="s">
        <v>163</v>
      </c>
      <c r="C128" s="3" t="s">
        <v>164</v>
      </c>
      <c r="D128" s="3" t="s">
        <v>165</v>
      </c>
      <c r="M128" s="1"/>
      <c r="N128" s="1"/>
      <c r="O128" s="1"/>
      <c r="P128" s="1"/>
    </row>
    <row r="129" spans="1:16" s="3" customFormat="1" ht="12" x14ac:dyDescent="0.15">
      <c r="A129" s="3">
        <v>6</v>
      </c>
      <c r="B129" s="3">
        <v>6</v>
      </c>
      <c r="C129" s="3">
        <v>5</v>
      </c>
      <c r="D129" s="3">
        <v>6</v>
      </c>
      <c r="I129" s="1"/>
      <c r="J129" s="1"/>
      <c r="K129" s="1"/>
      <c r="M129" s="1"/>
      <c r="N129" s="1"/>
      <c r="O129" s="1"/>
      <c r="P129" s="1"/>
    </row>
    <row r="130" spans="1:16" s="2" customFormat="1" ht="12" x14ac:dyDescent="0.15">
      <c r="A130" s="24">
        <v>89</v>
      </c>
      <c r="B130" s="24">
        <v>93</v>
      </c>
      <c r="C130" s="24">
        <v>85</v>
      </c>
      <c r="D130" s="24">
        <v>88</v>
      </c>
      <c r="E130" s="24"/>
      <c r="F130" s="24"/>
      <c r="G130" s="24"/>
      <c r="H130" s="24"/>
      <c r="I130" s="25"/>
      <c r="J130" s="25"/>
      <c r="K130" s="24"/>
      <c r="L130" s="24"/>
      <c r="M130" s="24"/>
      <c r="N130" s="24"/>
      <c r="O130" s="24"/>
      <c r="P130" s="24"/>
    </row>
    <row r="131" spans="1:16" s="5" customFormat="1" ht="35.1" customHeight="1" x14ac:dyDescent="0.15">
      <c r="A131" s="71" t="s">
        <v>166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6"/>
    </row>
    <row r="132" spans="1:16" s="3" customFormat="1" ht="12" x14ac:dyDescent="0.15">
      <c r="A132" s="12" t="s">
        <v>167</v>
      </c>
      <c r="B132" s="3" t="s">
        <v>2</v>
      </c>
      <c r="C132" s="3">
        <v>33</v>
      </c>
      <c r="D132" s="3" t="s">
        <v>3</v>
      </c>
      <c r="E132" s="14" t="s">
        <v>110</v>
      </c>
      <c r="F132" s="3" t="s">
        <v>5</v>
      </c>
      <c r="G132" s="15">
        <f>(A134*A135+B134*B135+C134*C135+D134*D135+E134*E135+F134*F135+G134*G135+H134*H135+I134*I135+J134*J135)/C132</f>
        <v>93.272727272727295</v>
      </c>
      <c r="I132" s="1"/>
      <c r="J132" s="1"/>
    </row>
    <row r="133" spans="1:16" s="3" customFormat="1" ht="12" x14ac:dyDescent="0.15">
      <c r="A133" s="3" t="s">
        <v>168</v>
      </c>
      <c r="B133" s="3" t="s">
        <v>169</v>
      </c>
      <c r="C133" s="3" t="s">
        <v>170</v>
      </c>
      <c r="D133" s="3" t="s">
        <v>171</v>
      </c>
      <c r="E133" s="3" t="s">
        <v>172</v>
      </c>
      <c r="F133" s="3" t="s">
        <v>173</v>
      </c>
      <c r="J133" s="1"/>
      <c r="K133" s="1"/>
      <c r="L133" s="1"/>
      <c r="M133" s="1"/>
      <c r="N133" s="1"/>
      <c r="O133" s="1"/>
      <c r="P133" s="1"/>
    </row>
    <row r="134" spans="1:16" s="3" customFormat="1" ht="12" x14ac:dyDescent="0.15">
      <c r="A134" s="3">
        <v>6</v>
      </c>
      <c r="B134" s="3">
        <v>6</v>
      </c>
      <c r="C134" s="3">
        <v>6</v>
      </c>
      <c r="D134" s="3">
        <v>6</v>
      </c>
      <c r="E134" s="3">
        <v>6</v>
      </c>
      <c r="F134" s="3">
        <v>3</v>
      </c>
      <c r="I134" s="1"/>
      <c r="J134" s="1"/>
      <c r="K134" s="1"/>
      <c r="L134" s="1"/>
      <c r="M134" s="1"/>
      <c r="N134" s="1"/>
      <c r="O134" s="1"/>
      <c r="P134" s="1"/>
    </row>
    <row r="135" spans="1:16" s="2" customFormat="1" ht="12" x14ac:dyDescent="0.15">
      <c r="A135" s="24">
        <v>90</v>
      </c>
      <c r="B135" s="24">
        <v>88</v>
      </c>
      <c r="C135" s="24">
        <v>95</v>
      </c>
      <c r="D135" s="24">
        <v>95</v>
      </c>
      <c r="E135" s="24">
        <v>96</v>
      </c>
      <c r="F135" s="24">
        <v>98</v>
      </c>
      <c r="G135" s="24"/>
      <c r="H135" s="24"/>
      <c r="I135" s="25"/>
      <c r="J135" s="25"/>
      <c r="K135" s="24"/>
      <c r="L135" s="24"/>
      <c r="M135" s="24"/>
      <c r="N135" s="24"/>
      <c r="O135" s="24"/>
      <c r="P135" s="24"/>
    </row>
    <row r="136" spans="1:16" s="6" customFormat="1" ht="12" x14ac:dyDescent="0.1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</row>
    <row r="137" spans="1:16" s="3" customFormat="1" ht="12" x14ac:dyDescent="0.15">
      <c r="A137" s="12" t="s">
        <v>174</v>
      </c>
      <c r="B137" s="3" t="s">
        <v>2</v>
      </c>
      <c r="C137" s="3">
        <v>31</v>
      </c>
      <c r="D137" s="3" t="s">
        <v>3</v>
      </c>
      <c r="E137" s="14" t="s">
        <v>175</v>
      </c>
      <c r="F137" s="3" t="s">
        <v>5</v>
      </c>
      <c r="G137" s="15">
        <f>(A139*A140+B139*B140+C139*C140+D139*D140+E139*E140+F139*F140+G139*G140)/C137</f>
        <v>93.935483870967701</v>
      </c>
      <c r="I137" s="1"/>
      <c r="J137" s="1"/>
    </row>
    <row r="138" spans="1:16" s="3" customFormat="1" ht="12" x14ac:dyDescent="0.15">
      <c r="A138" s="3" t="s">
        <v>176</v>
      </c>
      <c r="B138" s="3" t="s">
        <v>177</v>
      </c>
      <c r="C138" s="3" t="s">
        <v>178</v>
      </c>
      <c r="D138" s="3" t="s">
        <v>179</v>
      </c>
      <c r="E138" s="3" t="s">
        <v>180</v>
      </c>
      <c r="F138" s="3" t="s">
        <v>181</v>
      </c>
      <c r="J138" s="1"/>
      <c r="K138" s="1"/>
      <c r="L138" s="1"/>
      <c r="M138" s="1"/>
      <c r="N138" s="1"/>
      <c r="O138" s="1"/>
      <c r="P138" s="1"/>
    </row>
    <row r="139" spans="1:16" s="3" customFormat="1" ht="12" x14ac:dyDescent="0.15">
      <c r="A139" s="3">
        <v>6</v>
      </c>
      <c r="B139" s="3">
        <v>6</v>
      </c>
      <c r="C139" s="3">
        <v>6</v>
      </c>
      <c r="D139" s="3">
        <v>6</v>
      </c>
      <c r="E139" s="3">
        <v>6</v>
      </c>
      <c r="F139" s="3">
        <v>1</v>
      </c>
      <c r="I139" s="1"/>
      <c r="J139" s="1"/>
      <c r="K139" s="1"/>
      <c r="L139" s="1"/>
      <c r="M139" s="1"/>
      <c r="N139" s="1"/>
      <c r="O139" s="1"/>
      <c r="P139" s="1"/>
    </row>
    <row r="140" spans="1:16" s="2" customFormat="1" ht="12" x14ac:dyDescent="0.15">
      <c r="A140" s="24">
        <v>98</v>
      </c>
      <c r="B140" s="24">
        <v>92</v>
      </c>
      <c r="C140" s="24">
        <v>94</v>
      </c>
      <c r="D140" s="24">
        <v>95</v>
      </c>
      <c r="E140" s="24">
        <v>90</v>
      </c>
      <c r="F140" s="24">
        <v>98</v>
      </c>
      <c r="G140" s="24"/>
      <c r="H140" s="24"/>
      <c r="I140" s="25"/>
      <c r="J140" s="25"/>
      <c r="K140" s="24"/>
      <c r="L140" s="24"/>
      <c r="M140" s="24"/>
      <c r="N140" s="24"/>
      <c r="O140" s="24"/>
      <c r="P140" s="24"/>
    </row>
    <row r="141" spans="1:16" s="3" customFormat="1" ht="12" x14ac:dyDescent="0.15">
      <c r="A141" s="27"/>
      <c r="B141" s="27"/>
      <c r="C141" s="27"/>
      <c r="D141" s="27"/>
      <c r="E141" s="27"/>
      <c r="F141" s="27"/>
      <c r="G141" s="27"/>
      <c r="H141" s="27"/>
      <c r="I141" s="28"/>
      <c r="J141" s="28"/>
      <c r="K141" s="27"/>
      <c r="L141" s="27"/>
      <c r="M141" s="27"/>
      <c r="N141" s="27"/>
      <c r="O141" s="27"/>
      <c r="P141" s="27"/>
    </row>
    <row r="142" spans="1:16" s="3" customFormat="1" ht="12" x14ac:dyDescent="0.15">
      <c r="A142" s="12" t="s">
        <v>182</v>
      </c>
      <c r="B142" s="3" t="s">
        <v>2</v>
      </c>
      <c r="C142" s="3">
        <v>34</v>
      </c>
      <c r="D142" s="3" t="s">
        <v>3</v>
      </c>
      <c r="E142" s="14" t="s">
        <v>48</v>
      </c>
      <c r="F142" s="3" t="s">
        <v>5</v>
      </c>
      <c r="G142" s="15">
        <f>(A144*A145+B144*B145+C144*C145+D144*D145+E144*E145+F144*F145+G144*G145+H144*H145)/C142</f>
        <v>95.882352941176507</v>
      </c>
      <c r="I142" s="1"/>
      <c r="J142" s="1"/>
    </row>
    <row r="143" spans="1:16" s="3" customFormat="1" ht="12" x14ac:dyDescent="0.15">
      <c r="A143" s="3" t="s">
        <v>181</v>
      </c>
      <c r="B143" s="3" t="s">
        <v>183</v>
      </c>
      <c r="C143" s="3" t="s">
        <v>184</v>
      </c>
      <c r="D143" s="3" t="s">
        <v>185</v>
      </c>
      <c r="E143" s="3" t="s">
        <v>186</v>
      </c>
      <c r="F143" s="3" t="s">
        <v>187</v>
      </c>
      <c r="J143" s="1"/>
      <c r="K143" s="1"/>
      <c r="L143" s="1"/>
      <c r="M143" s="1"/>
      <c r="N143" s="1"/>
      <c r="O143" s="1"/>
      <c r="P143" s="1"/>
    </row>
    <row r="144" spans="1:16" s="3" customFormat="1" ht="12" x14ac:dyDescent="0.15">
      <c r="A144" s="3">
        <v>5</v>
      </c>
      <c r="B144" s="3">
        <v>6</v>
      </c>
      <c r="C144" s="3">
        <v>6</v>
      </c>
      <c r="D144" s="3">
        <v>6</v>
      </c>
      <c r="E144" s="3">
        <v>6</v>
      </c>
      <c r="F144" s="3">
        <v>5</v>
      </c>
      <c r="I144" s="1"/>
      <c r="J144" s="1"/>
      <c r="K144" s="1"/>
      <c r="L144" s="1"/>
      <c r="M144" s="1"/>
      <c r="N144" s="1"/>
      <c r="O144" s="1"/>
      <c r="P144" s="1"/>
    </row>
    <row r="145" spans="1:16" s="2" customFormat="1" ht="12" x14ac:dyDescent="0.15">
      <c r="A145" s="24">
        <v>98</v>
      </c>
      <c r="B145" s="24">
        <v>97</v>
      </c>
      <c r="C145" s="24">
        <v>98</v>
      </c>
      <c r="D145" s="24">
        <v>99</v>
      </c>
      <c r="E145" s="24">
        <v>96</v>
      </c>
      <c r="F145" s="24">
        <v>86</v>
      </c>
      <c r="G145" s="24"/>
      <c r="H145" s="24"/>
      <c r="I145" s="25"/>
      <c r="J145" s="25"/>
      <c r="K145" s="24"/>
      <c r="L145" s="24"/>
      <c r="M145" s="24"/>
      <c r="N145" s="24"/>
      <c r="O145" s="24"/>
      <c r="P145" s="24"/>
    </row>
    <row r="146" spans="1:16" s="3" customFormat="1" ht="12" x14ac:dyDescent="0.15">
      <c r="I146" s="1"/>
      <c r="J146" s="1"/>
      <c r="K146" s="1"/>
      <c r="L146" s="1"/>
      <c r="M146" s="1"/>
      <c r="N146" s="1"/>
      <c r="O146" s="1"/>
      <c r="P146" s="1"/>
    </row>
    <row r="147" spans="1:16" s="3" customFormat="1" ht="12" x14ac:dyDescent="0.15">
      <c r="A147" s="12" t="s">
        <v>188</v>
      </c>
      <c r="B147" s="3" t="s">
        <v>2</v>
      </c>
      <c r="C147" s="3">
        <v>23</v>
      </c>
      <c r="D147" s="3" t="s">
        <v>3</v>
      </c>
      <c r="E147" s="14" t="s">
        <v>189</v>
      </c>
      <c r="F147" s="3" t="s">
        <v>5</v>
      </c>
      <c r="G147" s="15">
        <f>(A149*A150+B149*B150+C149*C150+D149*D150+E149*E150+F149*F150+G149*G150)/C147</f>
        <v>97.7826086956522</v>
      </c>
      <c r="I147" s="1"/>
      <c r="J147" s="1"/>
    </row>
    <row r="148" spans="1:16" s="3" customFormat="1" ht="12" x14ac:dyDescent="0.15">
      <c r="A148" s="3" t="s">
        <v>190</v>
      </c>
      <c r="B148" s="3" t="s">
        <v>191</v>
      </c>
      <c r="C148" s="3" t="s">
        <v>192</v>
      </c>
      <c r="D148" s="3" t="s">
        <v>193</v>
      </c>
      <c r="J148" s="1"/>
      <c r="K148" s="1"/>
      <c r="L148" s="1"/>
      <c r="M148" s="1"/>
      <c r="N148" s="1"/>
      <c r="O148" s="1"/>
      <c r="P148" s="1"/>
    </row>
    <row r="149" spans="1:16" s="3" customFormat="1" ht="12" x14ac:dyDescent="0.15">
      <c r="A149" s="3">
        <v>6</v>
      </c>
      <c r="B149" s="3">
        <v>5</v>
      </c>
      <c r="C149" s="3">
        <v>6</v>
      </c>
      <c r="D149" s="3">
        <v>6</v>
      </c>
      <c r="I149" s="1"/>
      <c r="J149" s="1"/>
      <c r="K149" s="1"/>
      <c r="L149" s="1"/>
      <c r="M149" s="1"/>
      <c r="N149" s="1"/>
      <c r="O149" s="1"/>
      <c r="P149" s="1"/>
    </row>
    <row r="150" spans="1:16" s="2" customFormat="1" ht="12" x14ac:dyDescent="0.15">
      <c r="A150" s="24">
        <v>98</v>
      </c>
      <c r="B150" s="24">
        <v>97</v>
      </c>
      <c r="C150" s="24">
        <v>97</v>
      </c>
      <c r="D150" s="24">
        <v>99</v>
      </c>
      <c r="E150" s="24"/>
      <c r="F150" s="24"/>
      <c r="G150" s="24"/>
      <c r="H150" s="24"/>
      <c r="I150" s="25"/>
      <c r="J150" s="25"/>
      <c r="K150" s="24"/>
      <c r="L150" s="24"/>
      <c r="M150" s="24"/>
      <c r="N150" s="24"/>
      <c r="O150" s="24"/>
      <c r="P150" s="24"/>
    </row>
    <row r="151" spans="1:16" s="3" customFormat="1" ht="12" x14ac:dyDescent="0.15">
      <c r="I151" s="1"/>
      <c r="J151" s="1"/>
      <c r="K151" s="1"/>
      <c r="L151" s="1"/>
      <c r="M151" s="1"/>
      <c r="N151" s="1"/>
      <c r="O151" s="1"/>
      <c r="P151" s="1"/>
    </row>
    <row r="152" spans="1:16" s="3" customFormat="1" ht="12" x14ac:dyDescent="0.15">
      <c r="A152" s="12" t="s">
        <v>194</v>
      </c>
      <c r="B152" s="3" t="s">
        <v>2</v>
      </c>
      <c r="C152" s="3">
        <v>45</v>
      </c>
      <c r="D152" s="3" t="s">
        <v>3</v>
      </c>
      <c r="E152" s="14" t="s">
        <v>15</v>
      </c>
      <c r="F152" s="3" t="s">
        <v>5</v>
      </c>
      <c r="G152" s="15">
        <f>(A154*A155+B154*B155+C154*C155+D154*D155+E154*E155+F154*F155+G154*G155+H154*H155+I154*I155+J154*J155)/C152</f>
        <v>98.6666666666667</v>
      </c>
      <c r="I152" s="1"/>
      <c r="J152" s="1"/>
    </row>
    <row r="153" spans="1:16" s="3" customFormat="1" ht="12" x14ac:dyDescent="0.15">
      <c r="A153" s="3" t="s">
        <v>195</v>
      </c>
      <c r="B153" s="3" t="s">
        <v>196</v>
      </c>
      <c r="C153" s="3" t="s">
        <v>197</v>
      </c>
      <c r="D153" s="3" t="s">
        <v>198</v>
      </c>
      <c r="E153" s="3" t="s">
        <v>199</v>
      </c>
      <c r="F153" s="3" t="s">
        <v>200</v>
      </c>
      <c r="G153" s="3" t="s">
        <v>201</v>
      </c>
      <c r="H153" s="3" t="s">
        <v>202</v>
      </c>
      <c r="I153" s="1"/>
      <c r="J153" s="1"/>
      <c r="K153" s="1"/>
      <c r="L153" s="1"/>
      <c r="M153" s="1"/>
      <c r="N153" s="1"/>
      <c r="O153" s="1"/>
    </row>
    <row r="154" spans="1:16" s="3" customFormat="1" ht="12" x14ac:dyDescent="0.15">
      <c r="A154" s="3">
        <v>6</v>
      </c>
      <c r="B154" s="3">
        <v>6</v>
      </c>
      <c r="C154" s="3">
        <v>6</v>
      </c>
      <c r="D154" s="3">
        <v>6</v>
      </c>
      <c r="E154" s="3">
        <v>6</v>
      </c>
      <c r="F154" s="3">
        <v>6</v>
      </c>
      <c r="G154" s="3">
        <v>6</v>
      </c>
      <c r="H154" s="1">
        <v>3</v>
      </c>
      <c r="I154" s="1"/>
      <c r="J154" s="1"/>
      <c r="K154" s="1"/>
      <c r="L154" s="1"/>
      <c r="M154" s="1"/>
      <c r="N154" s="1"/>
      <c r="O154" s="1"/>
    </row>
    <row r="155" spans="1:16" s="2" customFormat="1" ht="12" x14ac:dyDescent="0.15">
      <c r="A155" s="24">
        <v>99</v>
      </c>
      <c r="B155" s="24">
        <v>99</v>
      </c>
      <c r="C155" s="24">
        <v>98</v>
      </c>
      <c r="D155" s="24">
        <v>98</v>
      </c>
      <c r="E155" s="24">
        <v>99</v>
      </c>
      <c r="F155" s="24">
        <v>99</v>
      </c>
      <c r="G155" s="24">
        <v>99</v>
      </c>
      <c r="H155" s="24">
        <v>98</v>
      </c>
      <c r="I155" s="25"/>
      <c r="J155" s="25"/>
      <c r="K155" s="24"/>
      <c r="L155" s="24"/>
      <c r="M155" s="24"/>
      <c r="N155" s="24"/>
      <c r="O155" s="24"/>
      <c r="P155" s="24"/>
    </row>
    <row r="156" spans="1:16" s="1" customFormat="1" ht="12" x14ac:dyDescent="0.15"/>
    <row r="157" spans="1:16" s="3" customFormat="1" ht="12" x14ac:dyDescent="0.15">
      <c r="A157" s="12" t="s">
        <v>203</v>
      </c>
      <c r="B157" s="3" t="s">
        <v>2</v>
      </c>
      <c r="C157" s="3">
        <v>45</v>
      </c>
      <c r="D157" s="3" t="s">
        <v>3</v>
      </c>
      <c r="E157" s="14" t="s">
        <v>204</v>
      </c>
      <c r="F157" s="3" t="s">
        <v>5</v>
      </c>
      <c r="G157" s="15">
        <f>(A159*A160+B159*B160+C159*C160+D159*D160+E159*E160+F159*F160+G159*G160+H159*H160+I159*I160)/C157</f>
        <v>93.6</v>
      </c>
      <c r="I157" s="1"/>
      <c r="J157" s="1"/>
    </row>
    <row r="158" spans="1:16" s="3" customFormat="1" ht="12" x14ac:dyDescent="0.15">
      <c r="A158" s="3" t="s">
        <v>205</v>
      </c>
      <c r="B158" s="3" t="s">
        <v>206</v>
      </c>
      <c r="C158" s="3" t="s">
        <v>207</v>
      </c>
      <c r="D158" s="3" t="s">
        <v>208</v>
      </c>
      <c r="E158" s="3" t="s">
        <v>209</v>
      </c>
      <c r="F158" s="3" t="s">
        <v>210</v>
      </c>
      <c r="G158" s="3" t="s">
        <v>211</v>
      </c>
      <c r="H158" s="3" t="s">
        <v>212</v>
      </c>
      <c r="J158" s="1"/>
      <c r="K158" s="1"/>
      <c r="L158" s="1"/>
      <c r="M158" s="1"/>
      <c r="N158" s="1"/>
      <c r="O158" s="1"/>
      <c r="P158" s="1"/>
    </row>
    <row r="159" spans="1:16" s="1" customFormat="1" ht="12" x14ac:dyDescent="0.15">
      <c r="A159" s="1">
        <v>6</v>
      </c>
      <c r="B159" s="1">
        <v>6</v>
      </c>
      <c r="C159" s="1">
        <v>6</v>
      </c>
      <c r="D159" s="1">
        <v>6</v>
      </c>
      <c r="E159" s="1">
        <v>6</v>
      </c>
      <c r="F159" s="1">
        <v>6</v>
      </c>
      <c r="G159" s="1">
        <v>6</v>
      </c>
      <c r="H159" s="1">
        <v>3</v>
      </c>
    </row>
    <row r="160" spans="1:16" s="2" customFormat="1" ht="12" x14ac:dyDescent="0.15">
      <c r="A160" s="24">
        <v>98</v>
      </c>
      <c r="B160" s="24">
        <v>94</v>
      </c>
      <c r="C160" s="24">
        <v>81</v>
      </c>
      <c r="D160" s="24">
        <v>87</v>
      </c>
      <c r="E160" s="24">
        <v>98</v>
      </c>
      <c r="F160" s="24">
        <v>99</v>
      </c>
      <c r="G160" s="24">
        <v>96</v>
      </c>
      <c r="H160" s="24">
        <v>98</v>
      </c>
      <c r="I160" s="25"/>
      <c r="J160" s="25"/>
      <c r="K160" s="24"/>
      <c r="L160" s="24"/>
      <c r="M160" s="24"/>
      <c r="N160" s="24"/>
      <c r="O160" s="24"/>
      <c r="P160" s="24"/>
    </row>
    <row r="161" spans="1:18" s="1" customFormat="1" ht="12" x14ac:dyDescent="0.15"/>
    <row r="162" spans="1:18" s="3" customFormat="1" ht="12" x14ac:dyDescent="0.15">
      <c r="A162" s="12" t="s">
        <v>213</v>
      </c>
      <c r="B162" s="3" t="s">
        <v>2</v>
      </c>
      <c r="C162" s="3">
        <v>31</v>
      </c>
      <c r="D162" s="3" t="s">
        <v>3</v>
      </c>
      <c r="E162" s="14" t="s">
        <v>89</v>
      </c>
      <c r="F162" s="3" t="s">
        <v>5</v>
      </c>
      <c r="G162" s="15">
        <f>(A164*A165+B164*B165+C164*C165+D164*D165+E164*E165+F164*F165+G164*G165+H164*H165+I164*I165)/C162</f>
        <v>95.225806451612897</v>
      </c>
      <c r="I162" s="1"/>
      <c r="J162" s="1"/>
    </row>
    <row r="163" spans="1:18" s="3" customFormat="1" ht="12" x14ac:dyDescent="0.15">
      <c r="A163" s="3" t="s">
        <v>214</v>
      </c>
      <c r="B163" s="3" t="s">
        <v>215</v>
      </c>
      <c r="C163" s="3" t="s">
        <v>216</v>
      </c>
      <c r="D163" s="3" t="s">
        <v>217</v>
      </c>
      <c r="E163" s="3" t="s">
        <v>218</v>
      </c>
      <c r="F163" s="3" t="s">
        <v>219</v>
      </c>
      <c r="J163" s="1"/>
      <c r="K163" s="1"/>
      <c r="L163" s="1"/>
      <c r="M163" s="1"/>
      <c r="N163" s="1"/>
      <c r="O163" s="1"/>
      <c r="P163" s="1"/>
    </row>
    <row r="164" spans="1:18" s="1" customFormat="1" ht="12" x14ac:dyDescent="0.15">
      <c r="A164" s="1">
        <v>6</v>
      </c>
      <c r="B164" s="1">
        <v>6</v>
      </c>
      <c r="C164" s="1">
        <v>6</v>
      </c>
      <c r="D164" s="1">
        <v>6</v>
      </c>
      <c r="E164" s="1">
        <v>5</v>
      </c>
      <c r="F164" s="1">
        <v>2</v>
      </c>
    </row>
    <row r="165" spans="1:18" s="2" customFormat="1" ht="12" x14ac:dyDescent="0.15">
      <c r="A165" s="24">
        <v>98</v>
      </c>
      <c r="B165" s="24">
        <v>97</v>
      </c>
      <c r="C165" s="24">
        <v>91</v>
      </c>
      <c r="D165" s="24">
        <v>95</v>
      </c>
      <c r="E165" s="24">
        <v>94</v>
      </c>
      <c r="F165" s="24">
        <v>98</v>
      </c>
      <c r="G165" s="24"/>
      <c r="H165" s="24"/>
      <c r="I165" s="25"/>
      <c r="J165" s="25"/>
      <c r="K165" s="24"/>
      <c r="L165" s="24"/>
      <c r="M165" s="24"/>
      <c r="N165" s="24"/>
      <c r="O165" s="24"/>
      <c r="P165" s="24"/>
    </row>
    <row r="166" spans="1:18" s="1" customFormat="1" ht="12" x14ac:dyDescent="0.15"/>
    <row r="167" spans="1:18" s="3" customFormat="1" ht="12" x14ac:dyDescent="0.15">
      <c r="A167" s="12" t="s">
        <v>220</v>
      </c>
      <c r="B167" s="3" t="s">
        <v>2</v>
      </c>
      <c r="C167" s="3">
        <v>17</v>
      </c>
      <c r="D167" s="3" t="s">
        <v>3</v>
      </c>
      <c r="E167" s="14" t="s">
        <v>11</v>
      </c>
      <c r="F167" s="3" t="s">
        <v>5</v>
      </c>
      <c r="G167" s="15">
        <f>(A169*A170+B169*B170+C169*C170+C169*D170+E169*E170+F169*F170+G169*G170+H169*H170+I169*I170)/C167</f>
        <v>96.882352941176507</v>
      </c>
      <c r="I167" s="1"/>
      <c r="J167" s="1"/>
    </row>
    <row r="168" spans="1:18" s="3" customFormat="1" ht="12" x14ac:dyDescent="0.15">
      <c r="A168" s="3" t="s">
        <v>221</v>
      </c>
      <c r="B168" s="3" t="s">
        <v>222</v>
      </c>
      <c r="C168" s="3" t="s">
        <v>223</v>
      </c>
      <c r="J168" s="1"/>
      <c r="K168" s="1"/>
      <c r="L168" s="1"/>
      <c r="M168" s="1"/>
      <c r="N168" s="1"/>
      <c r="O168" s="1"/>
      <c r="P168" s="1"/>
    </row>
    <row r="169" spans="1:18" s="1" customFormat="1" ht="12" x14ac:dyDescent="0.15">
      <c r="A169" s="1">
        <v>5</v>
      </c>
      <c r="B169" s="1">
        <v>6</v>
      </c>
      <c r="C169" s="1">
        <v>6</v>
      </c>
    </row>
    <row r="170" spans="1:18" s="2" customFormat="1" ht="12" x14ac:dyDescent="0.15">
      <c r="A170" s="24">
        <v>99</v>
      </c>
      <c r="B170" s="24">
        <v>97</v>
      </c>
      <c r="C170" s="24">
        <v>95</v>
      </c>
      <c r="D170" s="24"/>
      <c r="E170" s="24"/>
      <c r="F170" s="24"/>
      <c r="G170" s="24"/>
      <c r="H170" s="24"/>
      <c r="I170" s="25"/>
      <c r="J170" s="25"/>
      <c r="K170" s="24"/>
      <c r="L170" s="24"/>
      <c r="M170" s="24"/>
      <c r="N170" s="24"/>
      <c r="O170" s="24"/>
      <c r="P170" s="24"/>
    </row>
    <row r="171" spans="1:18" s="1" customFormat="1" ht="12" x14ac:dyDescent="0.15"/>
    <row r="172" spans="1:18" s="3" customFormat="1" ht="12" x14ac:dyDescent="0.15">
      <c r="A172" s="12" t="s">
        <v>224</v>
      </c>
      <c r="B172" s="3" t="s">
        <v>2</v>
      </c>
      <c r="C172" s="3">
        <v>21</v>
      </c>
      <c r="D172" s="3" t="s">
        <v>3</v>
      </c>
      <c r="E172" s="14" t="s">
        <v>175</v>
      </c>
      <c r="F172" s="3" t="s">
        <v>5</v>
      </c>
      <c r="G172" s="15">
        <f>(A174*A175+B174*B175+C174*C175+D174*D175+E174*E175+F174*F175+G174*G175+H174*H175+I174*I175)/C172</f>
        <v>94.238095238095198</v>
      </c>
      <c r="I172" s="1"/>
      <c r="J172" s="1"/>
    </row>
    <row r="173" spans="1:18" s="3" customFormat="1" ht="12" x14ac:dyDescent="0.15">
      <c r="A173" s="3" t="s">
        <v>225</v>
      </c>
      <c r="B173" s="3" t="s">
        <v>226</v>
      </c>
      <c r="C173" s="3" t="s">
        <v>227</v>
      </c>
      <c r="D173" s="3" t="s">
        <v>228</v>
      </c>
      <c r="J173" s="1"/>
      <c r="K173" s="1"/>
      <c r="L173" s="1"/>
      <c r="M173" s="1"/>
      <c r="N173" s="1"/>
      <c r="O173" s="1"/>
      <c r="P173" s="1"/>
    </row>
    <row r="174" spans="1:18" s="1" customFormat="1" ht="12" x14ac:dyDescent="0.15">
      <c r="A174" s="1">
        <v>4</v>
      </c>
      <c r="B174" s="1">
        <v>6</v>
      </c>
      <c r="C174" s="1">
        <v>5</v>
      </c>
      <c r="D174" s="1">
        <v>6</v>
      </c>
    </row>
    <row r="175" spans="1:18" s="2" customFormat="1" ht="12" x14ac:dyDescent="0.15">
      <c r="A175" s="24">
        <v>96</v>
      </c>
      <c r="B175" s="24">
        <v>92</v>
      </c>
      <c r="C175" s="24">
        <v>97</v>
      </c>
      <c r="D175" s="24">
        <v>93</v>
      </c>
      <c r="E175" s="24"/>
      <c r="F175" s="24"/>
      <c r="G175" s="24"/>
      <c r="H175" s="24"/>
      <c r="I175" s="25"/>
      <c r="J175" s="25"/>
      <c r="K175" s="24"/>
      <c r="L175" s="24"/>
      <c r="M175" s="24"/>
      <c r="N175" s="24"/>
      <c r="O175" s="24"/>
      <c r="P175" s="24"/>
    </row>
    <row r="176" spans="1:18" s="3" customFormat="1" ht="30" customHeight="1" x14ac:dyDescent="0.15">
      <c r="A176" s="66" t="s">
        <v>229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29"/>
      <c r="Q176" s="29"/>
      <c r="R176" s="29"/>
    </row>
    <row r="177" spans="1:11" s="3" customFormat="1" ht="12" x14ac:dyDescent="0.15">
      <c r="A177" s="12" t="s">
        <v>230</v>
      </c>
      <c r="B177" s="1" t="s">
        <v>2</v>
      </c>
      <c r="C177" s="1">
        <v>24</v>
      </c>
      <c r="D177" s="1" t="s">
        <v>3</v>
      </c>
      <c r="E177" s="14" t="s">
        <v>231</v>
      </c>
      <c r="F177" s="1" t="s">
        <v>5</v>
      </c>
      <c r="G177" s="15">
        <f>(A179*A180+B179*B180+C179*C180+D179*D180+E179*E180+F179*F180+G179*G180+H179*H180)/C177</f>
        <v>80.375</v>
      </c>
      <c r="I177" s="30"/>
    </row>
    <row r="178" spans="1:11" s="3" customFormat="1" ht="12" x14ac:dyDescent="0.15">
      <c r="A178" s="1" t="s">
        <v>232</v>
      </c>
      <c r="B178" s="1" t="s">
        <v>233</v>
      </c>
      <c r="C178" s="1" t="s">
        <v>234</v>
      </c>
      <c r="D178" s="1" t="s">
        <v>235</v>
      </c>
      <c r="E178" s="1" t="s">
        <v>236</v>
      </c>
      <c r="F178" s="1"/>
      <c r="G178" s="1"/>
      <c r="H178" s="1"/>
      <c r="I178" s="30"/>
      <c r="J178" s="30"/>
      <c r="K178" s="30"/>
    </row>
    <row r="179" spans="1:11" s="3" customFormat="1" ht="12" x14ac:dyDescent="0.15">
      <c r="A179" s="1">
        <v>3</v>
      </c>
      <c r="B179" s="1">
        <v>6</v>
      </c>
      <c r="C179" s="1">
        <v>6</v>
      </c>
      <c r="D179" s="1">
        <v>6</v>
      </c>
      <c r="E179" s="1">
        <v>3</v>
      </c>
      <c r="F179" s="1"/>
      <c r="G179" s="1"/>
      <c r="I179" s="30"/>
    </row>
    <row r="180" spans="1:11" s="2" customFormat="1" ht="12" x14ac:dyDescent="0.15">
      <c r="A180" s="2">
        <v>83</v>
      </c>
      <c r="B180" s="2">
        <v>77</v>
      </c>
      <c r="C180" s="2">
        <v>92</v>
      </c>
      <c r="D180" s="2">
        <v>64</v>
      </c>
      <c r="E180" s="2">
        <v>94</v>
      </c>
      <c r="I180" s="31"/>
    </row>
    <row r="181" spans="1:11" s="3" customFormat="1" ht="12" x14ac:dyDescent="0.15">
      <c r="I181" s="30"/>
    </row>
    <row r="182" spans="1:11" s="3" customFormat="1" ht="12" x14ac:dyDescent="0.15">
      <c r="A182" s="12" t="s">
        <v>237</v>
      </c>
      <c r="B182" s="3" t="s">
        <v>2</v>
      </c>
      <c r="C182" s="3">
        <v>29</v>
      </c>
      <c r="D182" s="3" t="s">
        <v>3</v>
      </c>
      <c r="E182" s="14" t="s">
        <v>238</v>
      </c>
      <c r="F182" s="3" t="s">
        <v>5</v>
      </c>
      <c r="G182" s="15">
        <f>(A184*A185+B184*B185+C184*C185+D184*D185+E184*E185+F184*F185+G184*G185+H184*H185)/C182</f>
        <v>88.862068965517196</v>
      </c>
      <c r="I182" s="30"/>
    </row>
    <row r="183" spans="1:11" s="3" customFormat="1" ht="12" x14ac:dyDescent="0.15">
      <c r="A183" s="1" t="s">
        <v>239</v>
      </c>
      <c r="B183" s="1" t="s">
        <v>240</v>
      </c>
      <c r="C183" s="1" t="s">
        <v>241</v>
      </c>
      <c r="D183" s="1" t="s">
        <v>242</v>
      </c>
      <c r="E183" s="1" t="s">
        <v>243</v>
      </c>
      <c r="F183" s="1" t="s">
        <v>244</v>
      </c>
      <c r="G183" s="1" t="s">
        <v>245</v>
      </c>
      <c r="H183" s="1"/>
      <c r="I183" s="30"/>
    </row>
    <row r="184" spans="1:11" s="3" customFormat="1" ht="12" x14ac:dyDescent="0.15">
      <c r="A184" s="1">
        <v>4</v>
      </c>
      <c r="B184" s="1">
        <v>5</v>
      </c>
      <c r="C184" s="1">
        <v>6</v>
      </c>
      <c r="D184" s="1">
        <v>5</v>
      </c>
      <c r="E184" s="1">
        <v>6</v>
      </c>
      <c r="F184" s="1">
        <v>2</v>
      </c>
      <c r="G184" s="1">
        <v>1</v>
      </c>
      <c r="I184" s="30"/>
    </row>
    <row r="185" spans="1:11" s="2" customFormat="1" ht="12" x14ac:dyDescent="0.15">
      <c r="A185" s="2">
        <v>94</v>
      </c>
      <c r="B185" s="2">
        <v>93</v>
      </c>
      <c r="C185" s="2">
        <v>95</v>
      </c>
      <c r="D185" s="2">
        <v>93</v>
      </c>
      <c r="E185" s="2">
        <v>80</v>
      </c>
      <c r="F185" s="2">
        <v>88</v>
      </c>
      <c r="G185" s="2">
        <v>45</v>
      </c>
      <c r="I185" s="31"/>
    </row>
    <row r="186" spans="1:11" s="3" customFormat="1" ht="12" x14ac:dyDescent="0.15">
      <c r="A186" s="1"/>
      <c r="B186" s="1"/>
      <c r="C186" s="1"/>
      <c r="D186" s="1"/>
      <c r="E186" s="1"/>
      <c r="F186" s="1"/>
      <c r="G186" s="1"/>
      <c r="I186" s="30"/>
    </row>
    <row r="187" spans="1:11" s="3" customFormat="1" ht="12" x14ac:dyDescent="0.15">
      <c r="A187" s="12" t="s">
        <v>246</v>
      </c>
      <c r="B187" s="1" t="s">
        <v>2</v>
      </c>
      <c r="C187" s="1">
        <v>24</v>
      </c>
      <c r="D187" s="1" t="s">
        <v>3</v>
      </c>
      <c r="E187" s="14" t="s">
        <v>247</v>
      </c>
      <c r="F187" s="1" t="s">
        <v>5</v>
      </c>
      <c r="G187" s="15">
        <f>(A189*A190+B189*B190+C189*C190+D189*D190+E189*E190+F189*F190+G189*G190+H189*H190)/C187</f>
        <v>80.375</v>
      </c>
      <c r="I187" s="30"/>
    </row>
    <row r="188" spans="1:11" s="3" customFormat="1" ht="12" x14ac:dyDescent="0.15">
      <c r="A188" s="1" t="s">
        <v>232</v>
      </c>
      <c r="B188" s="1" t="s">
        <v>233</v>
      </c>
      <c r="C188" s="1" t="s">
        <v>234</v>
      </c>
      <c r="D188" s="1" t="s">
        <v>236</v>
      </c>
      <c r="E188" s="1" t="s">
        <v>235</v>
      </c>
      <c r="F188" s="1"/>
      <c r="G188" s="1"/>
      <c r="H188" s="1"/>
      <c r="I188" s="30"/>
    </row>
    <row r="189" spans="1:11" s="3" customFormat="1" ht="12" x14ac:dyDescent="0.15">
      <c r="A189" s="1">
        <v>3</v>
      </c>
      <c r="B189" s="1">
        <v>6</v>
      </c>
      <c r="C189" s="1">
        <v>6</v>
      </c>
      <c r="D189" s="1">
        <v>3</v>
      </c>
      <c r="E189" s="1">
        <v>6</v>
      </c>
      <c r="F189" s="1"/>
      <c r="G189" s="1"/>
      <c r="I189" s="30"/>
    </row>
    <row r="190" spans="1:11" s="2" customFormat="1" ht="12" x14ac:dyDescent="0.15">
      <c r="A190" s="2">
        <v>83</v>
      </c>
      <c r="B190" s="2">
        <v>77</v>
      </c>
      <c r="C190" s="2">
        <v>92</v>
      </c>
      <c r="D190" s="2">
        <v>94</v>
      </c>
      <c r="E190" s="2">
        <v>64</v>
      </c>
      <c r="I190" s="31"/>
    </row>
    <row r="191" spans="1:11" s="3" customFormat="1" ht="12" x14ac:dyDescent="0.15">
      <c r="I191" s="30"/>
    </row>
    <row r="192" spans="1:11" s="3" customFormat="1" ht="12" x14ac:dyDescent="0.15">
      <c r="A192" s="12" t="s">
        <v>248</v>
      </c>
      <c r="B192" s="3" t="s">
        <v>2</v>
      </c>
      <c r="C192" s="3">
        <v>30</v>
      </c>
      <c r="D192" s="3" t="s">
        <v>3</v>
      </c>
      <c r="E192" s="19" t="s">
        <v>249</v>
      </c>
      <c r="F192" s="3" t="s">
        <v>5</v>
      </c>
      <c r="G192" s="15">
        <f>(A194*A195+B194*B195+C194*C195+D194*D195+E194*E195+F194*F195+G194*G195+H194*H195)/C192</f>
        <v>83.9</v>
      </c>
    </row>
    <row r="193" spans="1:19" s="1" customFormat="1" ht="12" x14ac:dyDescent="0.15">
      <c r="A193" s="1" t="s">
        <v>250</v>
      </c>
      <c r="B193" s="1" t="s">
        <v>251</v>
      </c>
      <c r="C193" s="3" t="s">
        <v>252</v>
      </c>
      <c r="D193" s="3" t="s">
        <v>253</v>
      </c>
      <c r="E193" s="3" t="s">
        <v>254</v>
      </c>
      <c r="F193" s="3" t="s">
        <v>245</v>
      </c>
      <c r="G193" s="3" t="s">
        <v>255</v>
      </c>
      <c r="H193" s="3"/>
      <c r="N193" s="3"/>
      <c r="O193" s="3"/>
      <c r="P193" s="3"/>
      <c r="Q193" s="3"/>
      <c r="R193" s="3"/>
      <c r="S193" s="3"/>
    </row>
    <row r="194" spans="1:19" s="1" customFormat="1" ht="12" x14ac:dyDescent="0.15">
      <c r="A194" s="1">
        <v>3</v>
      </c>
      <c r="B194" s="1">
        <v>6</v>
      </c>
      <c r="C194" s="3">
        <v>5</v>
      </c>
      <c r="D194" s="3">
        <v>6</v>
      </c>
      <c r="E194" s="3">
        <v>1</v>
      </c>
      <c r="F194" s="3">
        <v>5</v>
      </c>
      <c r="G194" s="1">
        <v>4</v>
      </c>
      <c r="P194" s="3"/>
      <c r="Q194" s="3"/>
      <c r="R194" s="3"/>
      <c r="S194" s="3"/>
    </row>
    <row r="195" spans="1:19" s="2" customFormat="1" ht="12" x14ac:dyDescent="0.15">
      <c r="A195" s="2">
        <v>92</v>
      </c>
      <c r="B195" s="2">
        <v>91</v>
      </c>
      <c r="C195" s="2">
        <v>92</v>
      </c>
      <c r="D195" s="2">
        <v>92</v>
      </c>
      <c r="E195" s="2">
        <v>98</v>
      </c>
      <c r="F195" s="2">
        <v>45</v>
      </c>
      <c r="G195" s="2">
        <v>90</v>
      </c>
    </row>
    <row r="196" spans="1:19" s="1" customFormat="1" ht="12" x14ac:dyDescent="0.15">
      <c r="A196" s="3"/>
      <c r="B196" s="3"/>
      <c r="C196" s="3"/>
      <c r="D196" s="3"/>
      <c r="E196" s="3"/>
      <c r="F196" s="3"/>
      <c r="G196" s="3"/>
      <c r="I196" s="3"/>
      <c r="N196" s="4"/>
      <c r="P196" s="3"/>
      <c r="Q196" s="3"/>
      <c r="R196" s="3"/>
      <c r="S196" s="3"/>
    </row>
    <row r="197" spans="1:19" s="3" customFormat="1" ht="12" x14ac:dyDescent="0.15">
      <c r="A197" s="12" t="s">
        <v>256</v>
      </c>
      <c r="B197" s="3" t="s">
        <v>2</v>
      </c>
      <c r="C197" s="3">
        <v>14</v>
      </c>
      <c r="D197" s="3" t="s">
        <v>3</v>
      </c>
      <c r="E197" s="14" t="s">
        <v>257</v>
      </c>
      <c r="F197" s="3" t="s">
        <v>5</v>
      </c>
      <c r="G197" s="15">
        <f>(A199*A200+B199*B200+C199*C200+D199*D200+E199*E200+F199*F200+G199*G200)/C197</f>
        <v>79.357142857142861</v>
      </c>
    </row>
    <row r="198" spans="1:19" s="1" customFormat="1" ht="12.75" x14ac:dyDescent="0.2">
      <c r="A198" s="3" t="s">
        <v>258</v>
      </c>
      <c r="B198" s="3" t="s">
        <v>259</v>
      </c>
      <c r="C198" s="3" t="s">
        <v>260</v>
      </c>
      <c r="D198" s="3"/>
      <c r="E198" s="3"/>
      <c r="F198" s="3"/>
      <c r="G198" s="3"/>
      <c r="H198" s="3"/>
      <c r="N198" s="3"/>
      <c r="O198" s="34"/>
      <c r="P198" s="3"/>
      <c r="Q198" s="3"/>
      <c r="R198" s="3"/>
      <c r="S198" s="3"/>
    </row>
    <row r="199" spans="1:19" s="1" customFormat="1" ht="12" x14ac:dyDescent="0.15">
      <c r="A199" s="3">
        <v>5</v>
      </c>
      <c r="B199" s="3">
        <v>3</v>
      </c>
      <c r="C199" s="3">
        <v>6</v>
      </c>
      <c r="D199" s="3"/>
      <c r="E199" s="3"/>
      <c r="F199" s="3"/>
      <c r="G199" s="3"/>
      <c r="P199" s="3"/>
      <c r="Q199" s="3"/>
      <c r="R199" s="3"/>
      <c r="S199" s="3"/>
    </row>
    <row r="200" spans="1:19" s="2" customFormat="1" ht="12" x14ac:dyDescent="0.15">
      <c r="A200" s="2">
        <v>83</v>
      </c>
      <c r="B200" s="2">
        <v>70</v>
      </c>
      <c r="C200" s="2">
        <v>81</v>
      </c>
    </row>
    <row r="201" spans="1:19" s="1" customFormat="1" ht="12" x14ac:dyDescent="0.15">
      <c r="A201" s="3"/>
      <c r="B201" s="3"/>
      <c r="C201" s="3"/>
      <c r="D201" s="3"/>
      <c r="E201" s="3"/>
      <c r="F201" s="3"/>
      <c r="G201" s="3"/>
      <c r="P201" s="3"/>
      <c r="Q201" s="3"/>
      <c r="R201" s="3"/>
      <c r="S201" s="3"/>
    </row>
    <row r="202" spans="1:19" s="3" customFormat="1" ht="12" x14ac:dyDescent="0.15">
      <c r="A202" s="12" t="s">
        <v>261</v>
      </c>
      <c r="B202" s="3" t="s">
        <v>2</v>
      </c>
      <c r="C202" s="3">
        <v>15</v>
      </c>
      <c r="D202" s="3" t="s">
        <v>3</v>
      </c>
      <c r="E202" s="14" t="s">
        <v>262</v>
      </c>
      <c r="F202" s="3" t="s">
        <v>5</v>
      </c>
      <c r="G202" s="15">
        <f>(A204*A205+B204*B205+C204*C205+D204*D205+E204*E205+F204*F205+G204*G205+H204*H205)/C202</f>
        <v>87.2</v>
      </c>
    </row>
    <row r="203" spans="1:19" s="1" customFormat="1" ht="12" x14ac:dyDescent="0.15">
      <c r="A203" s="3" t="s">
        <v>263</v>
      </c>
      <c r="B203" s="3" t="s">
        <v>264</v>
      </c>
      <c r="C203" s="3" t="s">
        <v>265</v>
      </c>
      <c r="D203" s="3" t="s">
        <v>266</v>
      </c>
      <c r="E203" s="3"/>
      <c r="F203" s="3"/>
      <c r="G203" s="3"/>
      <c r="H203" s="3"/>
      <c r="N203" s="3"/>
      <c r="O203" s="3"/>
      <c r="P203" s="3"/>
      <c r="Q203" s="3"/>
      <c r="R203" s="3"/>
      <c r="S203" s="3"/>
    </row>
    <row r="204" spans="1:19" s="1" customFormat="1" ht="12" x14ac:dyDescent="0.15">
      <c r="A204" s="3">
        <v>5</v>
      </c>
      <c r="B204" s="3">
        <v>3</v>
      </c>
      <c r="C204" s="3">
        <v>6</v>
      </c>
      <c r="D204" s="3">
        <v>1</v>
      </c>
      <c r="E204" s="3"/>
      <c r="H204" s="3"/>
    </row>
    <row r="205" spans="1:19" s="2" customFormat="1" ht="12" x14ac:dyDescent="0.15">
      <c r="A205" s="2">
        <v>83</v>
      </c>
      <c r="B205" s="2">
        <v>88</v>
      </c>
      <c r="C205" s="2">
        <v>91</v>
      </c>
      <c r="D205" s="2">
        <v>83</v>
      </c>
    </row>
    <row r="206" spans="1:19" s="1" customFormat="1" ht="12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9" s="3" customFormat="1" ht="12" x14ac:dyDescent="0.15">
      <c r="A207" s="12" t="s">
        <v>267</v>
      </c>
      <c r="B207" s="3" t="s">
        <v>2</v>
      </c>
      <c r="C207" s="3">
        <v>23</v>
      </c>
      <c r="D207" s="3" t="s">
        <v>3</v>
      </c>
      <c r="E207" s="19" t="s">
        <v>268</v>
      </c>
      <c r="F207" s="3" t="s">
        <v>5</v>
      </c>
      <c r="G207" s="15">
        <f>(A209*A210+B209*B210+C209*C210+D209*D210+E209*E210+F209*F210+G209*G210)/C207</f>
        <v>86.391304347826093</v>
      </c>
    </row>
    <row r="208" spans="1:19" s="3" customFormat="1" ht="12" x14ac:dyDescent="0.15">
      <c r="A208" s="3" t="s">
        <v>269</v>
      </c>
      <c r="B208" s="3" t="s">
        <v>270</v>
      </c>
      <c r="C208" s="3" t="s">
        <v>271</v>
      </c>
      <c r="D208" s="3" t="s">
        <v>272</v>
      </c>
      <c r="E208" s="3" t="s">
        <v>273</v>
      </c>
      <c r="F208" s="3" t="s">
        <v>255</v>
      </c>
    </row>
    <row r="209" spans="1:20" s="1" customFormat="1" ht="12" x14ac:dyDescent="0.15">
      <c r="A209" s="3">
        <v>6</v>
      </c>
      <c r="B209" s="3">
        <v>5</v>
      </c>
      <c r="C209" s="3">
        <v>5</v>
      </c>
      <c r="D209" s="3">
        <v>4</v>
      </c>
      <c r="E209" s="3">
        <v>1</v>
      </c>
      <c r="F209" s="3">
        <v>2</v>
      </c>
      <c r="G209" s="3"/>
      <c r="H209" s="3"/>
      <c r="N209" s="3"/>
      <c r="O209" s="3"/>
      <c r="P209" s="3"/>
      <c r="Q209" s="3"/>
      <c r="R209" s="3"/>
      <c r="S209" s="3"/>
      <c r="T209" s="3"/>
    </row>
    <row r="210" spans="1:20" s="2" customFormat="1" ht="12" x14ac:dyDescent="0.15">
      <c r="A210" s="2">
        <v>89</v>
      </c>
      <c r="B210" s="2">
        <v>82</v>
      </c>
      <c r="C210" s="2">
        <v>89</v>
      </c>
      <c r="D210" s="2">
        <v>80</v>
      </c>
      <c r="E210" s="2">
        <v>98</v>
      </c>
      <c r="F210" s="2">
        <v>90</v>
      </c>
    </row>
    <row r="211" spans="1:20" s="3" customFormat="1" ht="12" x14ac:dyDescent="0.15">
      <c r="H211" s="1"/>
      <c r="I211" s="1"/>
    </row>
    <row r="212" spans="1:20" s="3" customFormat="1" ht="12" x14ac:dyDescent="0.15">
      <c r="A212" s="12" t="s">
        <v>274</v>
      </c>
      <c r="B212" s="3" t="s">
        <v>2</v>
      </c>
      <c r="C212" s="3">
        <v>22</v>
      </c>
      <c r="D212" s="3" t="s">
        <v>3</v>
      </c>
      <c r="E212" s="14" t="s">
        <v>275</v>
      </c>
      <c r="F212" s="3" t="s">
        <v>5</v>
      </c>
      <c r="G212" s="15">
        <f>(A214*A215+B214*B215+C214*C215+D214*D215+E214*E215+F214*F215+G214*G215)/C212</f>
        <v>86.318181818181799</v>
      </c>
    </row>
    <row r="213" spans="1:20" s="1" customFormat="1" ht="12" x14ac:dyDescent="0.15">
      <c r="A213" s="1" t="s">
        <v>276</v>
      </c>
      <c r="B213" s="1" t="s">
        <v>277</v>
      </c>
      <c r="C213" s="1" t="s">
        <v>278</v>
      </c>
      <c r="D213" s="1" t="s">
        <v>279</v>
      </c>
      <c r="N213" s="3"/>
      <c r="O213" s="3"/>
      <c r="P213" s="3"/>
      <c r="Q213" s="3"/>
      <c r="R213" s="3"/>
      <c r="S213" s="3"/>
    </row>
    <row r="214" spans="1:20" s="3" customFormat="1" ht="12" x14ac:dyDescent="0.15">
      <c r="A214" s="1">
        <v>6</v>
      </c>
      <c r="B214" s="1">
        <v>6</v>
      </c>
      <c r="C214" s="1">
        <v>5</v>
      </c>
      <c r="D214" s="1">
        <v>5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20" s="2" customFormat="1" ht="12" x14ac:dyDescent="0.15">
      <c r="A215" s="2">
        <v>80</v>
      </c>
      <c r="B215" s="2">
        <v>84</v>
      </c>
      <c r="C215" s="2">
        <v>85</v>
      </c>
      <c r="D215" s="2">
        <v>98</v>
      </c>
    </row>
    <row r="216" spans="1:20" s="1" customFormat="1" ht="12" x14ac:dyDescent="0.15">
      <c r="A216" s="3"/>
      <c r="I216" s="3"/>
    </row>
    <row r="217" spans="1:20" s="3" customFormat="1" ht="12" x14ac:dyDescent="0.15">
      <c r="A217" s="32" t="s">
        <v>280</v>
      </c>
      <c r="B217" s="3" t="s">
        <v>2</v>
      </c>
      <c r="C217" s="3">
        <v>4</v>
      </c>
      <c r="D217" s="3" t="s">
        <v>3</v>
      </c>
      <c r="E217" s="14" t="s">
        <v>281</v>
      </c>
      <c r="F217" s="3" t="s">
        <v>5</v>
      </c>
      <c r="G217" s="15">
        <f>(A219*A220+B219*B220+C219*C220+D219*D220+E219*E220+F219*F220+G219*G220)/C217</f>
        <v>91.75</v>
      </c>
    </row>
    <row r="218" spans="1:20" s="3" customFormat="1" ht="12" x14ac:dyDescent="0.15">
      <c r="A218" s="1" t="s">
        <v>282</v>
      </c>
      <c r="B218" s="1" t="s">
        <v>264</v>
      </c>
      <c r="C218" s="1"/>
      <c r="D218" s="1"/>
      <c r="E218" s="1"/>
      <c r="F218" s="1"/>
      <c r="G218" s="1"/>
      <c r="J218" s="1"/>
      <c r="K218" s="1"/>
      <c r="L218" s="1"/>
      <c r="M218" s="1"/>
    </row>
    <row r="219" spans="1:20" s="3" customFormat="1" ht="12.75" x14ac:dyDescent="0.2">
      <c r="A219" s="1">
        <v>1</v>
      </c>
      <c r="B219" s="1">
        <v>3</v>
      </c>
      <c r="C219" s="1"/>
      <c r="D219" s="1"/>
      <c r="E219" s="21"/>
      <c r="F219" s="21"/>
      <c r="G219" s="1"/>
      <c r="H219" s="1"/>
      <c r="I219" s="1"/>
      <c r="J219" s="1"/>
      <c r="K219" s="1"/>
      <c r="L219" s="1"/>
      <c r="M219" s="1"/>
      <c r="N219" s="1"/>
      <c r="O219" s="1"/>
    </row>
    <row r="220" spans="1:20" s="2" customFormat="1" ht="12" x14ac:dyDescent="0.15">
      <c r="A220" s="1">
        <v>79</v>
      </c>
      <c r="B220" s="1">
        <v>96</v>
      </c>
      <c r="C220" s="1"/>
    </row>
    <row r="221" spans="1:20" s="3" customFormat="1" ht="12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20" s="3" customFormat="1" ht="12" x14ac:dyDescent="0.15">
      <c r="A222" s="12" t="s">
        <v>283</v>
      </c>
      <c r="B222" s="3" t="s">
        <v>2</v>
      </c>
      <c r="C222" s="3">
        <v>15</v>
      </c>
      <c r="D222" s="3" t="s">
        <v>3</v>
      </c>
      <c r="E222" s="14" t="s">
        <v>281</v>
      </c>
      <c r="F222" s="3" t="s">
        <v>5</v>
      </c>
      <c r="G222" s="15">
        <f>(A224*A225+B224*B225+C224*C225+D224*D225+E224*E225+F224*F225+G224*G225+H224*H225)/C222</f>
        <v>88.866666666666703</v>
      </c>
    </row>
    <row r="223" spans="1:20" s="3" customFormat="1" ht="12" x14ac:dyDescent="0.15">
      <c r="A223" s="1" t="s">
        <v>284</v>
      </c>
      <c r="B223" s="1" t="s">
        <v>282</v>
      </c>
      <c r="C223" s="1" t="s">
        <v>285</v>
      </c>
      <c r="D223" s="1" t="s">
        <v>264</v>
      </c>
      <c r="E223" s="1"/>
      <c r="F223" s="1"/>
      <c r="G223" s="1"/>
      <c r="H223" s="1"/>
      <c r="I223" s="1"/>
      <c r="J223" s="1"/>
      <c r="K223" s="1"/>
      <c r="L223" s="1"/>
      <c r="M223" s="1"/>
    </row>
    <row r="224" spans="1:20" s="3" customFormat="1" ht="12" x14ac:dyDescent="0.15">
      <c r="A224" s="1">
        <v>1</v>
      </c>
      <c r="B224" s="1">
        <v>5</v>
      </c>
      <c r="C224" s="1">
        <v>6</v>
      </c>
      <c r="D224" s="1">
        <v>3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9" s="2" customFormat="1" ht="12" x14ac:dyDescent="0.15">
      <c r="A225" s="2">
        <v>98</v>
      </c>
      <c r="B225" s="2">
        <v>79</v>
      </c>
      <c r="C225" s="2">
        <v>96</v>
      </c>
      <c r="D225" s="2">
        <v>88</v>
      </c>
    </row>
    <row r="226" spans="1:19" s="1" customFormat="1" ht="12" x14ac:dyDescent="0.15">
      <c r="I226" s="3"/>
    </row>
    <row r="227" spans="1:19" s="3" customFormat="1" ht="12" x14ac:dyDescent="0.15">
      <c r="A227" s="12" t="s">
        <v>286</v>
      </c>
      <c r="B227" s="3" t="s">
        <v>2</v>
      </c>
      <c r="C227" s="3">
        <v>22</v>
      </c>
      <c r="D227" s="3" t="s">
        <v>3</v>
      </c>
      <c r="E227" s="14" t="s">
        <v>287</v>
      </c>
      <c r="F227" s="3" t="s">
        <v>5</v>
      </c>
      <c r="G227" s="15">
        <f>(A229*A230+B229*B230+C229*C230+D229*D230+E229*E230+F229*F230+G229*G230+H229*H230)/C227</f>
        <v>81</v>
      </c>
    </row>
    <row r="228" spans="1:19" s="1" customFormat="1" ht="12" x14ac:dyDescent="0.15">
      <c r="A228" s="1" t="s">
        <v>288</v>
      </c>
      <c r="B228" s="1" t="s">
        <v>289</v>
      </c>
      <c r="C228" s="1" t="s">
        <v>290</v>
      </c>
      <c r="D228" s="1" t="s">
        <v>291</v>
      </c>
      <c r="H228" s="3"/>
      <c r="I228" s="3"/>
      <c r="N228" s="3"/>
      <c r="O228" s="3"/>
      <c r="P228" s="3"/>
      <c r="Q228" s="3"/>
      <c r="R228" s="3"/>
      <c r="S228" s="3"/>
    </row>
    <row r="229" spans="1:19" s="1" customFormat="1" ht="12" x14ac:dyDescent="0.15">
      <c r="A229" s="1">
        <v>4</v>
      </c>
      <c r="B229" s="1">
        <v>6</v>
      </c>
      <c r="C229" s="1">
        <v>6</v>
      </c>
      <c r="D229" s="1">
        <v>6</v>
      </c>
      <c r="I229" s="3"/>
      <c r="P229" s="3"/>
      <c r="Q229" s="3"/>
      <c r="R229" s="3"/>
      <c r="S229" s="3"/>
    </row>
    <row r="230" spans="1:19" s="2" customFormat="1" ht="12" x14ac:dyDescent="0.15">
      <c r="A230" s="2">
        <v>93</v>
      </c>
      <c r="B230" s="2">
        <v>70</v>
      </c>
      <c r="C230" s="2">
        <v>85</v>
      </c>
      <c r="D230" s="2">
        <v>80</v>
      </c>
    </row>
    <row r="231" spans="1:19" s="1" customFormat="1" ht="12" x14ac:dyDescent="0.15">
      <c r="I231" s="3"/>
      <c r="P231" s="3"/>
      <c r="Q231" s="3"/>
      <c r="R231" s="3"/>
      <c r="S231" s="3"/>
    </row>
    <row r="232" spans="1:19" s="3" customFormat="1" ht="12.75" x14ac:dyDescent="0.2">
      <c r="A232" s="12" t="s">
        <v>292</v>
      </c>
      <c r="B232" s="3" t="s">
        <v>53</v>
      </c>
      <c r="C232" s="3">
        <v>32</v>
      </c>
      <c r="D232" s="3" t="s">
        <v>3</v>
      </c>
      <c r="E232" s="14" t="s">
        <v>268</v>
      </c>
      <c r="F232" s="3" t="s">
        <v>5</v>
      </c>
      <c r="G232" s="15">
        <f>(A234*A235+B234*B235+C234*C235+D234*D235+E234*E235+F234*F235+G234*G235+H234*H235)/C232</f>
        <v>91.8125</v>
      </c>
    </row>
    <row r="233" spans="1:19" s="1" customFormat="1" ht="12" x14ac:dyDescent="0.15">
      <c r="A233" s="3" t="s">
        <v>293</v>
      </c>
      <c r="B233" s="3" t="s">
        <v>294</v>
      </c>
      <c r="C233" s="3" t="s">
        <v>295</v>
      </c>
      <c r="D233" s="3" t="s">
        <v>296</v>
      </c>
      <c r="E233" s="3" t="s">
        <v>297</v>
      </c>
      <c r="F233" s="3" t="s">
        <v>298</v>
      </c>
      <c r="G233" s="3"/>
      <c r="H233" s="3"/>
      <c r="I233" s="3"/>
      <c r="N233" s="3"/>
      <c r="O233" s="3"/>
      <c r="P233" s="3"/>
      <c r="Q233" s="3"/>
      <c r="R233" s="3"/>
      <c r="S233" s="3"/>
    </row>
    <row r="234" spans="1:19" s="1" customFormat="1" ht="12.75" x14ac:dyDescent="0.2">
      <c r="A234" s="1">
        <v>5</v>
      </c>
      <c r="B234" s="1">
        <v>4</v>
      </c>
      <c r="C234" s="1">
        <v>6</v>
      </c>
      <c r="D234" s="1">
        <v>6</v>
      </c>
      <c r="E234" s="3">
        <v>5</v>
      </c>
      <c r="F234" s="3">
        <v>6</v>
      </c>
      <c r="G234" s="3"/>
      <c r="I234" s="3"/>
      <c r="M234" s="16"/>
      <c r="P234" s="3"/>
      <c r="Q234" s="3"/>
      <c r="R234" s="3"/>
      <c r="S234" s="3"/>
    </row>
    <row r="235" spans="1:19" s="2" customFormat="1" ht="12" x14ac:dyDescent="0.15">
      <c r="A235" s="2">
        <v>95</v>
      </c>
      <c r="B235" s="2">
        <v>90</v>
      </c>
      <c r="C235" s="2">
        <v>85</v>
      </c>
      <c r="D235" s="2">
        <v>86</v>
      </c>
      <c r="E235" s="2">
        <v>99</v>
      </c>
      <c r="F235" s="2">
        <v>97</v>
      </c>
    </row>
    <row r="236" spans="1:19" s="1" customFormat="1" ht="12" x14ac:dyDescent="0.15">
      <c r="A236" s="3"/>
      <c r="B236" s="3"/>
      <c r="C236" s="3"/>
      <c r="D236" s="3"/>
      <c r="E236" s="3"/>
      <c r="F236" s="3"/>
      <c r="G236" s="3"/>
      <c r="I236" s="3"/>
      <c r="P236" s="3"/>
      <c r="Q236" s="3"/>
      <c r="R236" s="3"/>
      <c r="S236" s="3"/>
    </row>
    <row r="237" spans="1:19" s="3" customFormat="1" ht="12.75" x14ac:dyDescent="0.2">
      <c r="A237" s="12" t="s">
        <v>299</v>
      </c>
      <c r="B237" s="3" t="s">
        <v>53</v>
      </c>
      <c r="C237" s="3">
        <v>27</v>
      </c>
      <c r="D237" s="3" t="s">
        <v>3</v>
      </c>
      <c r="E237" s="14" t="s">
        <v>300</v>
      </c>
      <c r="F237" s="3" t="s">
        <v>5</v>
      </c>
      <c r="G237" s="15">
        <f>(A239*A240+B239*B240+C239*C240+D239*D240+E239*E240+F239*F240+G239*G240+H239*H240)/C237</f>
        <v>90.5555555555556</v>
      </c>
    </row>
    <row r="238" spans="1:19" s="1" customFormat="1" ht="12" x14ac:dyDescent="0.15">
      <c r="A238" s="3" t="s">
        <v>301</v>
      </c>
      <c r="B238" s="3" t="s">
        <v>302</v>
      </c>
      <c r="C238" s="3" t="s">
        <v>303</v>
      </c>
      <c r="D238" s="3" t="s">
        <v>304</v>
      </c>
      <c r="E238" s="3" t="s">
        <v>305</v>
      </c>
      <c r="F238" s="3" t="s">
        <v>306</v>
      </c>
      <c r="G238" s="3"/>
      <c r="N238" s="3"/>
      <c r="O238" s="3"/>
      <c r="P238" s="3"/>
      <c r="Q238" s="3"/>
      <c r="R238" s="3"/>
      <c r="S238" s="3"/>
    </row>
    <row r="239" spans="1:19" s="1" customFormat="1" ht="12" x14ac:dyDescent="0.15">
      <c r="A239" s="1">
        <v>5</v>
      </c>
      <c r="B239" s="1">
        <v>4</v>
      </c>
      <c r="C239" s="1">
        <v>6</v>
      </c>
      <c r="D239" s="1">
        <v>6</v>
      </c>
      <c r="E239" s="3">
        <v>5</v>
      </c>
      <c r="F239" s="3">
        <v>1</v>
      </c>
      <c r="G239" s="3"/>
      <c r="P239" s="3"/>
      <c r="Q239" s="3"/>
      <c r="R239" s="3"/>
      <c r="S239" s="3"/>
    </row>
    <row r="240" spans="1:19" s="2" customFormat="1" ht="12" x14ac:dyDescent="0.15">
      <c r="A240" s="2">
        <v>94</v>
      </c>
      <c r="B240" s="2">
        <v>85</v>
      </c>
      <c r="C240" s="2">
        <v>93</v>
      </c>
      <c r="D240" s="2">
        <v>95</v>
      </c>
      <c r="E240" s="2">
        <v>82</v>
      </c>
      <c r="F240" s="2">
        <v>97</v>
      </c>
    </row>
    <row r="241" spans="1:19" s="1" customFormat="1" ht="12" x14ac:dyDescent="0.15">
      <c r="P241" s="3"/>
      <c r="Q241" s="3"/>
      <c r="R241" s="3"/>
      <c r="S241" s="3"/>
    </row>
    <row r="242" spans="1:19" s="3" customFormat="1" ht="12.75" x14ac:dyDescent="0.2">
      <c r="A242" s="12" t="s">
        <v>307</v>
      </c>
      <c r="B242" s="3" t="s">
        <v>53</v>
      </c>
      <c r="C242" s="3">
        <v>29</v>
      </c>
      <c r="D242" s="3" t="s">
        <v>3</v>
      </c>
      <c r="E242" s="14" t="s">
        <v>275</v>
      </c>
      <c r="F242" s="3" t="s">
        <v>5</v>
      </c>
      <c r="G242" s="15">
        <f>(A244*A245+B244*B245+C244*C245+D244*D245+E244*E245+F244*F245+G244*G245)/C242</f>
        <v>88.068965517241395</v>
      </c>
    </row>
    <row r="243" spans="1:19" s="3" customFormat="1" ht="12" x14ac:dyDescent="0.15">
      <c r="A243" s="1" t="s">
        <v>308</v>
      </c>
      <c r="B243" s="1" t="s">
        <v>309</v>
      </c>
      <c r="C243" s="1" t="s">
        <v>310</v>
      </c>
      <c r="D243" s="1" t="s">
        <v>311</v>
      </c>
      <c r="E243" s="1" t="s">
        <v>279</v>
      </c>
      <c r="F243" s="1" t="s">
        <v>312</v>
      </c>
      <c r="G243" s="1"/>
      <c r="H243" s="1"/>
    </row>
    <row r="244" spans="1:19" s="3" customFormat="1" ht="12" x14ac:dyDescent="0.15">
      <c r="A244" s="1">
        <v>6</v>
      </c>
      <c r="B244" s="1">
        <v>4</v>
      </c>
      <c r="C244" s="1">
        <v>6</v>
      </c>
      <c r="D244" s="1">
        <v>5</v>
      </c>
      <c r="E244" s="1">
        <v>2</v>
      </c>
      <c r="F244" s="1">
        <v>6</v>
      </c>
      <c r="G244" s="1"/>
      <c r="H244" s="1"/>
      <c r="I244" s="1"/>
    </row>
    <row r="245" spans="1:19" s="2" customFormat="1" ht="12" x14ac:dyDescent="0.15">
      <c r="A245" s="2">
        <v>91</v>
      </c>
      <c r="B245" s="2">
        <v>92</v>
      </c>
      <c r="C245" s="2">
        <v>93</v>
      </c>
      <c r="D245" s="2">
        <v>80</v>
      </c>
      <c r="E245" s="2">
        <v>98</v>
      </c>
      <c r="F245" s="2">
        <v>81</v>
      </c>
    </row>
    <row r="246" spans="1:19" s="3" customFormat="1" ht="12" x14ac:dyDescent="0.15">
      <c r="H246" s="1"/>
      <c r="I246" s="1"/>
    </row>
    <row r="247" spans="1:19" s="3" customFormat="1" ht="12" x14ac:dyDescent="0.15">
      <c r="A247" s="12" t="s">
        <v>313</v>
      </c>
      <c r="B247" s="3" t="s">
        <v>2</v>
      </c>
      <c r="C247" s="3">
        <v>27</v>
      </c>
      <c r="D247" s="3" t="s">
        <v>3</v>
      </c>
      <c r="E247" s="19" t="s">
        <v>314</v>
      </c>
      <c r="F247" s="3" t="s">
        <v>5</v>
      </c>
      <c r="G247" s="15">
        <f>(A249*A250+B249*B250+C249*C250+D249*D250+E249*E250+F249*F250+G249*G250+H249*H250)/C247</f>
        <v>92.296296296296305</v>
      </c>
    </row>
    <row r="248" spans="1:19" s="3" customFormat="1" ht="12" x14ac:dyDescent="0.15">
      <c r="A248" s="1" t="s">
        <v>315</v>
      </c>
      <c r="B248" s="3" t="s">
        <v>316</v>
      </c>
      <c r="C248" s="1" t="s">
        <v>317</v>
      </c>
      <c r="D248" s="1" t="s">
        <v>318</v>
      </c>
      <c r="E248" s="1" t="s">
        <v>319</v>
      </c>
      <c r="F248" s="1" t="s">
        <v>320</v>
      </c>
      <c r="G248" s="1"/>
      <c r="H248" s="1"/>
      <c r="I248" s="1"/>
    </row>
    <row r="249" spans="1:19" s="3" customFormat="1" ht="12" x14ac:dyDescent="0.15">
      <c r="A249" s="1">
        <v>6</v>
      </c>
      <c r="B249" s="3">
        <v>1</v>
      </c>
      <c r="C249" s="1">
        <v>6</v>
      </c>
      <c r="D249" s="1">
        <v>2</v>
      </c>
      <c r="E249" s="1">
        <v>6</v>
      </c>
      <c r="F249" s="1">
        <v>6</v>
      </c>
      <c r="G249" s="1"/>
      <c r="H249" s="1"/>
      <c r="I249" s="1"/>
    </row>
    <row r="250" spans="1:19" s="2" customFormat="1" ht="12" x14ac:dyDescent="0.15">
      <c r="A250" s="2">
        <v>92</v>
      </c>
      <c r="B250" s="2">
        <v>98</v>
      </c>
      <c r="C250" s="2">
        <v>96</v>
      </c>
      <c r="D250" s="2">
        <v>96</v>
      </c>
      <c r="E250" s="2">
        <v>90</v>
      </c>
      <c r="F250" s="2">
        <v>89</v>
      </c>
    </row>
    <row r="251" spans="1:19" s="3" customFormat="1" ht="12" x14ac:dyDescent="0.15">
      <c r="I251" s="1"/>
      <c r="J251" s="1"/>
    </row>
    <row r="252" spans="1:19" s="3" customFormat="1" ht="12" x14ac:dyDescent="0.15">
      <c r="A252" s="12" t="s">
        <v>321</v>
      </c>
      <c r="B252" s="3" t="s">
        <v>2</v>
      </c>
      <c r="C252" s="3">
        <v>42</v>
      </c>
      <c r="D252" s="3" t="s">
        <v>3</v>
      </c>
      <c r="E252" s="33" t="s">
        <v>322</v>
      </c>
      <c r="F252" s="3" t="s">
        <v>5</v>
      </c>
      <c r="G252" s="15">
        <f>(A254*A255+B254*B255+C254*C255+D254*D255+E254*E255+F254*F255+G254*G255+H254*H255)/C252</f>
        <v>85.880952380952394</v>
      </c>
    </row>
    <row r="253" spans="1:19" s="1" customFormat="1" ht="12" x14ac:dyDescent="0.15">
      <c r="A253" s="3" t="s">
        <v>316</v>
      </c>
      <c r="B253" s="3" t="s">
        <v>323</v>
      </c>
      <c r="C253" s="3" t="s">
        <v>324</v>
      </c>
      <c r="D253" s="3" t="s">
        <v>325</v>
      </c>
      <c r="E253" s="3" t="s">
        <v>326</v>
      </c>
      <c r="F253" s="3" t="s">
        <v>327</v>
      </c>
      <c r="G253" s="3" t="s">
        <v>328</v>
      </c>
      <c r="H253" s="3" t="s">
        <v>329</v>
      </c>
      <c r="N253" s="3"/>
      <c r="O253" s="3"/>
      <c r="P253" s="3"/>
      <c r="Q253" s="3"/>
      <c r="R253" s="3"/>
      <c r="S253" s="3"/>
    </row>
    <row r="254" spans="1:19" s="1" customFormat="1" ht="12" x14ac:dyDescent="0.15">
      <c r="A254" s="3">
        <v>5</v>
      </c>
      <c r="B254" s="3">
        <v>6</v>
      </c>
      <c r="C254" s="3">
        <v>6</v>
      </c>
      <c r="D254" s="3">
        <v>6</v>
      </c>
      <c r="E254" s="3">
        <v>6</v>
      </c>
      <c r="F254" s="3">
        <v>6</v>
      </c>
      <c r="G254" s="3">
        <v>6</v>
      </c>
      <c r="H254" s="3">
        <v>1</v>
      </c>
      <c r="P254" s="3"/>
      <c r="Q254" s="3"/>
      <c r="R254" s="3"/>
      <c r="S254" s="3"/>
    </row>
    <row r="255" spans="1:19" s="2" customFormat="1" ht="12" x14ac:dyDescent="0.15">
      <c r="A255" s="2">
        <v>98</v>
      </c>
      <c r="B255" s="2">
        <v>84</v>
      </c>
      <c r="C255" s="2">
        <v>88</v>
      </c>
      <c r="D255" s="2">
        <v>70</v>
      </c>
      <c r="E255" s="2">
        <v>87</v>
      </c>
      <c r="F255" s="2">
        <v>89</v>
      </c>
      <c r="G255" s="2">
        <v>89</v>
      </c>
      <c r="H255" s="2">
        <v>75</v>
      </c>
    </row>
    <row r="256" spans="1:19" s="1" customFormat="1" ht="12" x14ac:dyDescent="0.15">
      <c r="A256" s="3"/>
      <c r="B256" s="3"/>
      <c r="C256" s="3"/>
      <c r="D256" s="3"/>
      <c r="E256" s="3"/>
      <c r="F256" s="3"/>
      <c r="G256" s="3"/>
      <c r="H256" s="3"/>
      <c r="P256" s="3"/>
      <c r="Q256" s="3"/>
      <c r="R256" s="3"/>
      <c r="S256" s="3"/>
    </row>
    <row r="257" spans="1:25" s="3" customFormat="1" ht="12" x14ac:dyDescent="0.15">
      <c r="A257" s="12" t="s">
        <v>330</v>
      </c>
      <c r="B257" s="3" t="s">
        <v>2</v>
      </c>
      <c r="C257" s="3">
        <v>28</v>
      </c>
      <c r="D257" s="3" t="s">
        <v>3</v>
      </c>
      <c r="E257" s="14" t="s">
        <v>331</v>
      </c>
      <c r="F257" s="3" t="s">
        <v>5</v>
      </c>
      <c r="G257" s="15">
        <f>(A259*A260+B259*B260+C259*C260+D259*D260+I259*I260+J259*J260+E259*E260+F259*F260+G259*G260+H259*H260)/C257</f>
        <v>86.214285714285694</v>
      </c>
    </row>
    <row r="258" spans="1:25" s="2" customFormat="1" ht="12" x14ac:dyDescent="0.15">
      <c r="A258" s="3" t="s">
        <v>332</v>
      </c>
      <c r="B258" s="3" t="s">
        <v>333</v>
      </c>
      <c r="C258" s="3" t="s">
        <v>334</v>
      </c>
      <c r="D258" s="3" t="s">
        <v>335</v>
      </c>
      <c r="E258" s="3" t="s">
        <v>336</v>
      </c>
      <c r="F258" s="3"/>
      <c r="G258" s="3"/>
      <c r="H258" s="3"/>
      <c r="I258" s="3"/>
      <c r="J258" s="1"/>
      <c r="K258" s="1"/>
      <c r="L258" s="1"/>
      <c r="M258" s="1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3" customFormat="1" ht="12.75" x14ac:dyDescent="0.2">
      <c r="A259" s="3">
        <v>4</v>
      </c>
      <c r="B259" s="3">
        <v>6</v>
      </c>
      <c r="C259" s="3">
        <v>6</v>
      </c>
      <c r="D259" s="3">
        <v>6</v>
      </c>
      <c r="E259" s="3">
        <v>6</v>
      </c>
      <c r="F259" s="16"/>
      <c r="G259" s="16"/>
      <c r="J259" s="1"/>
      <c r="K259" s="1"/>
      <c r="L259" s="1"/>
      <c r="M259" s="1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2" customFormat="1" ht="12" x14ac:dyDescent="0.15">
      <c r="A260" s="2">
        <v>95</v>
      </c>
      <c r="B260" s="2">
        <v>86</v>
      </c>
      <c r="C260" s="2">
        <v>83</v>
      </c>
      <c r="D260" s="2">
        <v>88</v>
      </c>
      <c r="E260" s="2">
        <v>82</v>
      </c>
    </row>
    <row r="261" spans="1:25" s="1" customFormat="1" ht="12" x14ac:dyDescent="0.15">
      <c r="A261" s="4"/>
      <c r="B261" s="4"/>
      <c r="C261" s="4"/>
      <c r="D261" s="4"/>
      <c r="E261" s="4"/>
      <c r="F261" s="4"/>
      <c r="G261" s="4"/>
      <c r="H261" s="3"/>
      <c r="I261" s="3"/>
      <c r="J261" s="3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3" customFormat="1" ht="12" x14ac:dyDescent="0.15">
      <c r="A262" s="12" t="s">
        <v>337</v>
      </c>
      <c r="B262" s="3" t="s">
        <v>2</v>
      </c>
      <c r="C262" s="3">
        <v>21</v>
      </c>
      <c r="D262" s="3" t="s">
        <v>3</v>
      </c>
      <c r="E262" s="14" t="s">
        <v>338</v>
      </c>
      <c r="F262" s="3" t="s">
        <v>5</v>
      </c>
      <c r="G262" s="15">
        <f>(A264*A265+B264*B265+C264*C265+D264*D265+E264*E265+F264*F265+G264*G265)/C262</f>
        <v>85.714285714285694</v>
      </c>
    </row>
    <row r="263" spans="1:25" s="2" customFormat="1" ht="12" x14ac:dyDescent="0.15">
      <c r="A263" s="3" t="s">
        <v>339</v>
      </c>
      <c r="B263" s="3" t="s">
        <v>340</v>
      </c>
      <c r="C263" s="3" t="s">
        <v>341</v>
      </c>
      <c r="D263" s="3" t="s">
        <v>342</v>
      </c>
      <c r="E263" s="3" t="s">
        <v>297</v>
      </c>
      <c r="F263" s="3"/>
      <c r="G263" s="3"/>
      <c r="H263" s="3"/>
      <c r="I263" s="3"/>
      <c r="J263" s="1"/>
      <c r="K263" s="1"/>
      <c r="L263" s="1"/>
      <c r="M263" s="1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3" customFormat="1" ht="12" x14ac:dyDescent="0.15">
      <c r="A264" s="3">
        <v>5</v>
      </c>
      <c r="B264" s="3">
        <v>6</v>
      </c>
      <c r="C264" s="3">
        <v>4</v>
      </c>
      <c r="D264" s="3">
        <v>5</v>
      </c>
      <c r="E264" s="3">
        <v>1</v>
      </c>
      <c r="J264" s="1"/>
      <c r="K264" s="1"/>
      <c r="L264" s="1"/>
      <c r="M264" s="1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2" customFormat="1" ht="12" x14ac:dyDescent="0.15">
      <c r="A265" s="2">
        <v>90</v>
      </c>
      <c r="B265" s="2">
        <v>80</v>
      </c>
      <c r="C265" s="2">
        <v>89</v>
      </c>
      <c r="D265" s="2">
        <v>83</v>
      </c>
      <c r="E265" s="2">
        <v>99</v>
      </c>
    </row>
    <row r="266" spans="1:25" s="1" customFormat="1" ht="12" x14ac:dyDescent="0.15">
      <c r="A266" s="4"/>
      <c r="B266" s="4"/>
      <c r="C266" s="4"/>
      <c r="D266" s="4"/>
      <c r="E266" s="4"/>
      <c r="F266" s="4"/>
      <c r="G266" s="4"/>
      <c r="H266" s="3"/>
      <c r="I266" s="3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3" customFormat="1" ht="12" x14ac:dyDescent="0.15">
      <c r="A267" s="12" t="s">
        <v>343</v>
      </c>
      <c r="B267" s="3" t="s">
        <v>2</v>
      </c>
      <c r="C267" s="3">
        <v>31</v>
      </c>
      <c r="D267" s="3" t="s">
        <v>3</v>
      </c>
      <c r="E267" s="14" t="s">
        <v>344</v>
      </c>
      <c r="F267" s="3" t="s">
        <v>5</v>
      </c>
      <c r="G267" s="15">
        <f>(A269*A270+B269*B270+C269*C270+D269*D270+E269*E270+F269*F270+G269*G270+H269*H270)/C267</f>
        <v>90.580645161290306</v>
      </c>
    </row>
    <row r="268" spans="1:25" s="2" customFormat="1" ht="12" x14ac:dyDescent="0.15">
      <c r="A268" s="3" t="s">
        <v>345</v>
      </c>
      <c r="B268" s="3" t="s">
        <v>346</v>
      </c>
      <c r="C268" s="3" t="s">
        <v>347</v>
      </c>
      <c r="D268" s="3" t="s">
        <v>348</v>
      </c>
      <c r="E268" s="3" t="s">
        <v>349</v>
      </c>
      <c r="F268" s="3" t="s">
        <v>244</v>
      </c>
      <c r="G268" s="3" t="s">
        <v>350</v>
      </c>
      <c r="H268" s="3"/>
      <c r="I268" s="3"/>
      <c r="J268" s="3"/>
      <c r="K268" s="3"/>
      <c r="L268" s="3"/>
      <c r="M268" s="3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1" customFormat="1" ht="12.75" x14ac:dyDescent="0.2">
      <c r="A269" s="3">
        <v>5</v>
      </c>
      <c r="B269" s="3">
        <v>4</v>
      </c>
      <c r="C269" s="3">
        <v>6</v>
      </c>
      <c r="D269" s="3">
        <v>5</v>
      </c>
      <c r="E269" s="3">
        <v>6</v>
      </c>
      <c r="F269" s="3">
        <v>4</v>
      </c>
      <c r="G269" s="3">
        <v>1</v>
      </c>
      <c r="H269" s="3"/>
      <c r="I269" s="3"/>
      <c r="M269" s="16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2" customFormat="1" ht="12" x14ac:dyDescent="0.15">
      <c r="A270" s="2">
        <v>84</v>
      </c>
      <c r="B270" s="2">
        <v>91</v>
      </c>
      <c r="C270" s="2">
        <v>93</v>
      </c>
      <c r="D270" s="2">
        <v>95</v>
      </c>
      <c r="E270" s="2">
        <v>91</v>
      </c>
      <c r="F270" s="2">
        <v>88</v>
      </c>
      <c r="G270" s="2">
        <v>93</v>
      </c>
    </row>
    <row r="271" spans="1:25" s="1" customFormat="1" ht="12.75" x14ac:dyDescent="0.2">
      <c r="A271" s="3"/>
      <c r="B271" s="3"/>
      <c r="C271" s="3"/>
      <c r="D271" s="3"/>
      <c r="E271" s="3"/>
      <c r="F271" s="3"/>
      <c r="G271" s="3"/>
      <c r="H271" s="3"/>
      <c r="L271" s="16"/>
      <c r="M271" s="3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3" customFormat="1" ht="12" x14ac:dyDescent="0.15">
      <c r="A272" s="12" t="s">
        <v>351</v>
      </c>
      <c r="B272" s="3" t="s">
        <v>2</v>
      </c>
      <c r="C272" s="3">
        <v>34</v>
      </c>
      <c r="D272" s="3" t="s">
        <v>3</v>
      </c>
      <c r="E272" s="14" t="s">
        <v>268</v>
      </c>
      <c r="F272" s="3" t="s">
        <v>5</v>
      </c>
      <c r="G272" s="15">
        <f>(A274*A275+B274*B275+C274*C275+D274*D275+E274*E275+F274*F275+G273*G275+H274*H275)/C272</f>
        <v>92.382352941176507</v>
      </c>
    </row>
    <row r="273" spans="1:25" s="2" customFormat="1" ht="12" x14ac:dyDescent="0.15">
      <c r="A273" s="3" t="s">
        <v>352</v>
      </c>
      <c r="B273" s="3" t="s">
        <v>353</v>
      </c>
      <c r="C273" s="3" t="s">
        <v>354</v>
      </c>
      <c r="D273" s="3" t="s">
        <v>355</v>
      </c>
      <c r="E273" s="3" t="s">
        <v>350</v>
      </c>
      <c r="F273" s="3" t="s">
        <v>255</v>
      </c>
      <c r="G273" s="3"/>
      <c r="H273" s="3"/>
      <c r="I273" s="3"/>
      <c r="J273" s="3"/>
      <c r="K273" s="3"/>
      <c r="L273" s="3"/>
      <c r="M273" s="3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1" customFormat="1" ht="12.75" x14ac:dyDescent="0.2">
      <c r="A274" s="3">
        <v>6</v>
      </c>
      <c r="B274" s="3">
        <v>5</v>
      </c>
      <c r="C274" s="3">
        <v>6</v>
      </c>
      <c r="D274" s="3">
        <v>6</v>
      </c>
      <c r="E274" s="3">
        <v>5</v>
      </c>
      <c r="F274" s="3">
        <v>6</v>
      </c>
      <c r="G274" s="3"/>
      <c r="H274" s="3"/>
      <c r="I274" s="3"/>
      <c r="M274" s="16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2" customFormat="1" ht="12" x14ac:dyDescent="0.15">
      <c r="A275" s="2">
        <v>93</v>
      </c>
      <c r="B275" s="2">
        <v>90</v>
      </c>
      <c r="C275" s="2">
        <v>95</v>
      </c>
      <c r="D275" s="2">
        <v>93</v>
      </c>
      <c r="E275" s="2">
        <v>93</v>
      </c>
      <c r="F275" s="2">
        <v>90</v>
      </c>
    </row>
    <row r="276" spans="1:25" s="1" customFormat="1" ht="12.75" x14ac:dyDescent="0.2">
      <c r="A276" s="3"/>
      <c r="B276" s="3"/>
      <c r="C276" s="3"/>
      <c r="D276" s="3"/>
      <c r="E276" s="3"/>
      <c r="F276" s="3"/>
      <c r="G276" s="3"/>
      <c r="H276" s="3"/>
      <c r="L276" s="16"/>
      <c r="M276" s="3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3" customFormat="1" ht="12.75" x14ac:dyDescent="0.2">
      <c r="A277" s="12" t="s">
        <v>356</v>
      </c>
      <c r="B277" s="3" t="s">
        <v>2</v>
      </c>
      <c r="C277" s="3">
        <v>29</v>
      </c>
      <c r="D277" s="3" t="s">
        <v>3</v>
      </c>
      <c r="E277" s="14" t="s">
        <v>331</v>
      </c>
      <c r="F277" s="3" t="s">
        <v>5</v>
      </c>
      <c r="G277" s="15">
        <f>(A279*A280+B279*B280+C279*C280+D279*D280+E279*E280+F279*F280+G279*G280)/C277</f>
        <v>80.344827586206904</v>
      </c>
      <c r="M277" s="34"/>
    </row>
    <row r="278" spans="1:25" s="2" customFormat="1" ht="12.75" x14ac:dyDescent="0.2">
      <c r="A278" s="3" t="s">
        <v>357</v>
      </c>
      <c r="B278" s="3" t="s">
        <v>358</v>
      </c>
      <c r="C278" s="3" t="s">
        <v>359</v>
      </c>
      <c r="D278" s="3" t="s">
        <v>360</v>
      </c>
      <c r="E278" s="3" t="s">
        <v>361</v>
      </c>
      <c r="F278" s="3" t="s">
        <v>9</v>
      </c>
      <c r="G278" s="3"/>
      <c r="H278" s="3"/>
      <c r="I278" s="3"/>
      <c r="J278" s="3"/>
      <c r="K278" s="3"/>
      <c r="L278" s="3"/>
      <c r="M278" s="3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1" customFormat="1" ht="12.75" x14ac:dyDescent="0.2">
      <c r="A279" s="3">
        <v>5</v>
      </c>
      <c r="B279" s="3">
        <v>6</v>
      </c>
      <c r="C279" s="1">
        <v>6</v>
      </c>
      <c r="D279" s="3">
        <v>5</v>
      </c>
      <c r="E279" s="3">
        <v>5</v>
      </c>
      <c r="F279" s="3">
        <v>2</v>
      </c>
      <c r="G279" s="3"/>
      <c r="H279" s="3"/>
      <c r="I279" s="3"/>
      <c r="M279" s="16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2" customFormat="1" ht="12" x14ac:dyDescent="0.15">
      <c r="A280" s="2">
        <v>88</v>
      </c>
      <c r="B280" s="2">
        <v>84</v>
      </c>
      <c r="C280" s="2">
        <v>80</v>
      </c>
      <c r="D280" s="2">
        <v>80</v>
      </c>
      <c r="E280" s="2">
        <v>84</v>
      </c>
      <c r="F280" s="2">
        <v>43</v>
      </c>
    </row>
    <row r="281" spans="1:25" s="1" customFormat="1" ht="12.75" x14ac:dyDescent="0.2">
      <c r="A281" s="3"/>
      <c r="B281" s="3"/>
      <c r="C281" s="3"/>
      <c r="D281" s="3"/>
      <c r="E281" s="3"/>
      <c r="F281" s="3"/>
      <c r="G281" s="3"/>
      <c r="H281" s="3"/>
      <c r="I281" s="16"/>
      <c r="J281" s="3"/>
      <c r="K281" s="3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3" customFormat="1" ht="12.75" x14ac:dyDescent="0.2">
      <c r="A282" s="12" t="s">
        <v>362</v>
      </c>
      <c r="B282" s="3" t="s">
        <v>2</v>
      </c>
      <c r="C282" s="3">
        <v>39</v>
      </c>
      <c r="D282" s="3" t="s">
        <v>3</v>
      </c>
      <c r="E282" s="14" t="s">
        <v>314</v>
      </c>
      <c r="F282" s="3" t="s">
        <v>5</v>
      </c>
      <c r="G282" s="15">
        <f>(A284*A285+B284*B285+C284*C285+D284*D285+E284*E285+F284*F285+G284*G285)/C282</f>
        <v>98.128205128205096</v>
      </c>
      <c r="K282" s="34"/>
    </row>
    <row r="283" spans="1:25" s="2" customFormat="1" ht="12" x14ac:dyDescent="0.15">
      <c r="A283" s="3" t="s">
        <v>363</v>
      </c>
      <c r="B283" s="3" t="s">
        <v>364</v>
      </c>
      <c r="C283" s="3" t="s">
        <v>365</v>
      </c>
      <c r="D283" s="3" t="s">
        <v>366</v>
      </c>
      <c r="E283" s="3" t="s">
        <v>367</v>
      </c>
      <c r="F283" s="3" t="s">
        <v>368</v>
      </c>
      <c r="G283" s="3" t="s">
        <v>369</v>
      </c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1" customFormat="1" ht="12" x14ac:dyDescent="0.15">
      <c r="A284" s="3">
        <v>6</v>
      </c>
      <c r="B284" s="3">
        <v>5</v>
      </c>
      <c r="C284" s="3">
        <v>6</v>
      </c>
      <c r="D284" s="3">
        <v>5</v>
      </c>
      <c r="E284" s="3">
        <v>6</v>
      </c>
      <c r="F284" s="3">
        <v>6</v>
      </c>
      <c r="G284" s="3">
        <v>5</v>
      </c>
      <c r="H284" s="3"/>
      <c r="I284" s="3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2" customFormat="1" ht="12" x14ac:dyDescent="0.15">
      <c r="A285" s="2">
        <v>99</v>
      </c>
      <c r="B285" s="2">
        <v>99</v>
      </c>
      <c r="C285" s="2">
        <v>97</v>
      </c>
      <c r="D285" s="2">
        <v>98</v>
      </c>
      <c r="E285" s="2">
        <v>98</v>
      </c>
      <c r="F285" s="2">
        <v>98</v>
      </c>
      <c r="G285" s="2">
        <v>98</v>
      </c>
    </row>
    <row r="286" spans="1:25" s="1" customFormat="1" ht="12" x14ac:dyDescent="0.15">
      <c r="A286" s="3"/>
      <c r="B286" s="3"/>
      <c r="C286" s="3"/>
      <c r="D286" s="3"/>
      <c r="E286" s="3"/>
      <c r="F286" s="3"/>
      <c r="G286" s="3"/>
      <c r="H286" s="3"/>
      <c r="I286" s="3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3" customFormat="1" ht="12" x14ac:dyDescent="0.15">
      <c r="A287" s="12" t="s">
        <v>370</v>
      </c>
      <c r="B287" s="3" t="s">
        <v>2</v>
      </c>
      <c r="C287" s="3">
        <v>30</v>
      </c>
      <c r="D287" s="3" t="s">
        <v>3</v>
      </c>
      <c r="E287" s="14" t="s">
        <v>281</v>
      </c>
      <c r="F287" s="3" t="s">
        <v>5</v>
      </c>
      <c r="G287" s="15">
        <f>(A289*A290+B289*B290+C289*C290+D289*D290+E289*E290+F289*F290+G289*G290)/C287</f>
        <v>79.966666666666697</v>
      </c>
    </row>
    <row r="288" spans="1:25" s="2" customFormat="1" ht="12" x14ac:dyDescent="0.15">
      <c r="A288" s="4" t="s">
        <v>371</v>
      </c>
      <c r="B288" s="4" t="s">
        <v>372</v>
      </c>
      <c r="C288" s="4" t="s">
        <v>373</v>
      </c>
      <c r="D288" s="4" t="s">
        <v>374</v>
      </c>
      <c r="E288" s="3" t="s">
        <v>375</v>
      </c>
      <c r="F288" s="3" t="s">
        <v>376</v>
      </c>
      <c r="G288" s="3"/>
      <c r="H288" s="3"/>
      <c r="I288" s="3"/>
      <c r="J288" s="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3" customFormat="1" ht="12.75" x14ac:dyDescent="0.2">
      <c r="A289" s="3">
        <v>6</v>
      </c>
      <c r="B289" s="3">
        <v>6</v>
      </c>
      <c r="C289" s="3">
        <v>6</v>
      </c>
      <c r="D289" s="3">
        <v>3</v>
      </c>
      <c r="E289" s="3">
        <v>4</v>
      </c>
      <c r="F289" s="3">
        <v>5</v>
      </c>
      <c r="J289" s="1"/>
      <c r="K289" s="1"/>
      <c r="L289" s="1"/>
      <c r="M289" s="16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2" customFormat="1" ht="12" x14ac:dyDescent="0.15">
      <c r="A290" s="2">
        <v>81</v>
      </c>
      <c r="B290" s="2">
        <v>75</v>
      </c>
      <c r="C290" s="2">
        <v>74</v>
      </c>
      <c r="D290" s="2">
        <v>83</v>
      </c>
      <c r="E290" s="2">
        <v>90</v>
      </c>
      <c r="F290" s="2">
        <v>82</v>
      </c>
    </row>
    <row r="291" spans="1:25" s="3" customFormat="1" ht="12" x14ac:dyDescent="0.15">
      <c r="I291" s="1"/>
      <c r="J291" s="1"/>
      <c r="K291" s="1"/>
    </row>
    <row r="292" spans="1:25" s="3" customFormat="1" ht="12.75" x14ac:dyDescent="0.2">
      <c r="A292" s="12" t="s">
        <v>377</v>
      </c>
      <c r="B292" s="3" t="s">
        <v>2</v>
      </c>
      <c r="C292" s="3">
        <v>28</v>
      </c>
      <c r="D292" s="3" t="s">
        <v>3</v>
      </c>
      <c r="E292" s="14" t="s">
        <v>257</v>
      </c>
      <c r="F292" s="3" t="s">
        <v>5</v>
      </c>
      <c r="G292" s="15">
        <f>(A294*A295+B294*B295+C294*C295+D294*D295+E294*E295+F294*F295+G294*G295+H294*H295+I294*I295)/C292</f>
        <v>85.785714285714306</v>
      </c>
      <c r="M292" s="34"/>
    </row>
    <row r="293" spans="1:25" s="1" customFormat="1" ht="12.75" x14ac:dyDescent="0.2">
      <c r="A293" s="3" t="s">
        <v>378</v>
      </c>
      <c r="B293" s="3" t="s">
        <v>379</v>
      </c>
      <c r="C293" s="3" t="s">
        <v>380</v>
      </c>
      <c r="D293" s="3" t="s">
        <v>381</v>
      </c>
      <c r="E293" s="3" t="s">
        <v>382</v>
      </c>
      <c r="F293" s="3" t="s">
        <v>383</v>
      </c>
      <c r="G293" s="3"/>
      <c r="H293" s="3"/>
      <c r="I293" s="3"/>
      <c r="J293" s="3"/>
      <c r="K293" s="3"/>
      <c r="L293" s="3"/>
      <c r="M293" s="34"/>
      <c r="N293" s="3"/>
      <c r="O293" s="3"/>
      <c r="P293" s="3"/>
      <c r="Q293" s="3"/>
      <c r="R293" s="3"/>
      <c r="S293" s="3"/>
    </row>
    <row r="294" spans="1:25" s="1" customFormat="1" ht="12" x14ac:dyDescent="0.15">
      <c r="A294" s="3">
        <v>2</v>
      </c>
      <c r="B294" s="3">
        <v>6</v>
      </c>
      <c r="C294" s="3">
        <v>6</v>
      </c>
      <c r="D294" s="3">
        <v>2</v>
      </c>
      <c r="E294" s="3">
        <v>6</v>
      </c>
      <c r="F294" s="3">
        <v>6</v>
      </c>
      <c r="G294" s="3"/>
      <c r="H294" s="3"/>
      <c r="I294" s="3"/>
      <c r="J294" s="3"/>
      <c r="K294" s="3"/>
      <c r="L294" s="3"/>
      <c r="N294" s="3"/>
      <c r="O294" s="3"/>
      <c r="P294" s="3"/>
      <c r="Q294" s="3"/>
      <c r="R294" s="3"/>
      <c r="S294" s="3"/>
    </row>
    <row r="295" spans="1:25" s="2" customFormat="1" ht="12" x14ac:dyDescent="0.15">
      <c r="A295" s="2">
        <v>93</v>
      </c>
      <c r="B295" s="2">
        <v>81</v>
      </c>
      <c r="C295" s="2">
        <v>97</v>
      </c>
      <c r="D295" s="2">
        <v>73</v>
      </c>
      <c r="E295" s="2">
        <v>83</v>
      </c>
      <c r="F295" s="2">
        <v>84</v>
      </c>
    </row>
    <row r="296" spans="1:25" s="3" customFormat="1" ht="12" x14ac:dyDescent="0.15">
      <c r="M296" s="1"/>
      <c r="P296" s="1"/>
      <c r="Q296" s="1"/>
      <c r="R296" s="1"/>
      <c r="S296" s="1"/>
    </row>
    <row r="297" spans="1:25" s="3" customFormat="1" ht="12" x14ac:dyDescent="0.15">
      <c r="A297" s="12" t="s">
        <v>384</v>
      </c>
      <c r="B297" s="3" t="s">
        <v>2</v>
      </c>
      <c r="C297" s="3">
        <v>28</v>
      </c>
      <c r="D297" s="3" t="s">
        <v>3</v>
      </c>
      <c r="E297" s="14" t="s">
        <v>231</v>
      </c>
      <c r="F297" s="3" t="s">
        <v>5</v>
      </c>
      <c r="G297" s="15">
        <f>(A299*A300+B299*B300+C299*C300+D299*D300+E299*E300+F299*F300+G299*G300)/C297</f>
        <v>91.214285714285694</v>
      </c>
    </row>
    <row r="298" spans="1:25" s="3" customFormat="1" ht="12" x14ac:dyDescent="0.15">
      <c r="A298" s="3" t="s">
        <v>385</v>
      </c>
      <c r="B298" s="3" t="s">
        <v>386</v>
      </c>
      <c r="C298" s="3" t="s">
        <v>387</v>
      </c>
      <c r="D298" s="3" t="s">
        <v>388</v>
      </c>
      <c r="E298" s="3" t="s">
        <v>389</v>
      </c>
      <c r="J298" s="1"/>
      <c r="K298" s="1"/>
      <c r="L298" s="1"/>
      <c r="M298" s="1"/>
    </row>
    <row r="299" spans="1:25" s="3" customFormat="1" ht="12.75" x14ac:dyDescent="0.2">
      <c r="A299" s="3">
        <v>6</v>
      </c>
      <c r="B299" s="3">
        <v>6</v>
      </c>
      <c r="C299" s="3">
        <v>6</v>
      </c>
      <c r="D299" s="3">
        <v>4</v>
      </c>
      <c r="E299" s="3">
        <v>6</v>
      </c>
      <c r="M299" s="34"/>
    </row>
    <row r="300" spans="1:25" s="2" customFormat="1" ht="12" x14ac:dyDescent="0.15">
      <c r="A300" s="2">
        <v>93</v>
      </c>
      <c r="B300" s="2">
        <v>83</v>
      </c>
      <c r="C300" s="2">
        <v>93</v>
      </c>
      <c r="D300" s="2">
        <v>94</v>
      </c>
      <c r="E300" s="2">
        <v>94</v>
      </c>
    </row>
    <row r="301" spans="1:25" s="3" customFormat="1" ht="12.75" x14ac:dyDescent="0.2">
      <c r="L301" s="34"/>
    </row>
    <row r="302" spans="1:25" s="3" customFormat="1" ht="12.75" x14ac:dyDescent="0.2">
      <c r="A302" s="12" t="s">
        <v>390</v>
      </c>
      <c r="B302" s="3" t="s">
        <v>2</v>
      </c>
      <c r="C302" s="3">
        <v>30</v>
      </c>
      <c r="D302" s="3" t="s">
        <v>3</v>
      </c>
      <c r="E302" s="14" t="s">
        <v>231</v>
      </c>
      <c r="F302" s="3" t="s">
        <v>5</v>
      </c>
      <c r="G302" s="15">
        <f>(A304*A305+B304*B305+C304*C305+D304*D305+E304*E305+F304*F305+G304*G305+H304*H305+I304*I305)/C302</f>
        <v>83.133333333333297</v>
      </c>
      <c r="L302" s="34"/>
    </row>
    <row r="303" spans="1:25" s="3" customFormat="1" ht="12.75" x14ac:dyDescent="0.2">
      <c r="A303" s="3" t="s">
        <v>391</v>
      </c>
      <c r="B303" s="3" t="s">
        <v>392</v>
      </c>
      <c r="C303" s="3" t="s">
        <v>393</v>
      </c>
      <c r="D303" s="3" t="s">
        <v>394</v>
      </c>
      <c r="E303" s="3" t="s">
        <v>395</v>
      </c>
      <c r="F303" s="3" t="s">
        <v>396</v>
      </c>
      <c r="M303" s="34"/>
    </row>
    <row r="304" spans="1:25" s="3" customFormat="1" ht="12.75" x14ac:dyDescent="0.2">
      <c r="A304" s="3">
        <v>6</v>
      </c>
      <c r="B304" s="3">
        <v>6</v>
      </c>
      <c r="C304" s="3">
        <v>6</v>
      </c>
      <c r="D304" s="3">
        <v>3</v>
      </c>
      <c r="E304" s="3">
        <v>2</v>
      </c>
      <c r="F304" s="3">
        <v>6</v>
      </c>
      <c r="M304" s="34"/>
    </row>
    <row r="305" spans="1:25" s="2" customFormat="1" ht="12" x14ac:dyDescent="0.15">
      <c r="A305" s="2">
        <v>89</v>
      </c>
      <c r="B305" s="2">
        <v>84</v>
      </c>
      <c r="C305" s="2">
        <v>74</v>
      </c>
      <c r="D305" s="2">
        <v>92</v>
      </c>
      <c r="E305" s="2">
        <v>83</v>
      </c>
      <c r="F305" s="2">
        <v>95</v>
      </c>
    </row>
    <row r="306" spans="1:25" s="3" customFormat="1" ht="12.75" x14ac:dyDescent="0.2">
      <c r="M306" s="34"/>
    </row>
    <row r="307" spans="1:25" s="3" customFormat="1" ht="12" x14ac:dyDescent="0.15">
      <c r="A307" s="12" t="s">
        <v>397</v>
      </c>
      <c r="B307" s="3" t="s">
        <v>2</v>
      </c>
      <c r="C307" s="3">
        <v>28</v>
      </c>
      <c r="D307" s="3" t="s">
        <v>3</v>
      </c>
      <c r="E307" s="35" t="s">
        <v>398</v>
      </c>
      <c r="F307" s="3" t="s">
        <v>5</v>
      </c>
      <c r="G307" s="15">
        <f>(A309*A310+B309*B310+C309*C310+D309*D310+E309*E310+F309*F310+G309*G310+H309*H310+I309*I310)/C307</f>
        <v>81.535714285714306</v>
      </c>
    </row>
    <row r="308" spans="1:25" s="3" customFormat="1" ht="12" x14ac:dyDescent="0.15">
      <c r="A308" s="1" t="s">
        <v>399</v>
      </c>
      <c r="B308" s="1" t="s">
        <v>400</v>
      </c>
      <c r="C308" s="1" t="s">
        <v>401</v>
      </c>
      <c r="D308" s="1" t="s">
        <v>352</v>
      </c>
      <c r="E308" s="1" t="s">
        <v>402</v>
      </c>
      <c r="F308" s="1" t="s">
        <v>35</v>
      </c>
      <c r="G308" s="1"/>
      <c r="H308" s="1"/>
      <c r="I308" s="1"/>
    </row>
    <row r="309" spans="1:25" s="1" customFormat="1" ht="12" x14ac:dyDescent="0.15">
      <c r="A309" s="1">
        <v>5</v>
      </c>
      <c r="B309" s="3">
        <v>6</v>
      </c>
      <c r="C309" s="3">
        <v>6</v>
      </c>
      <c r="D309" s="3">
        <v>2</v>
      </c>
      <c r="E309" s="3">
        <v>6</v>
      </c>
      <c r="F309" s="3">
        <v>3</v>
      </c>
      <c r="G309" s="3"/>
      <c r="H309" s="3"/>
      <c r="N309" s="3"/>
      <c r="O309" s="3"/>
      <c r="P309" s="3"/>
      <c r="Q309" s="3"/>
      <c r="R309" s="3"/>
      <c r="S309" s="3"/>
      <c r="T309" s="3"/>
    </row>
    <row r="310" spans="1:25" s="2" customFormat="1" ht="12" x14ac:dyDescent="0.15">
      <c r="A310" s="2">
        <v>72</v>
      </c>
      <c r="B310" s="2">
        <v>87</v>
      </c>
      <c r="C310" s="2">
        <v>84</v>
      </c>
      <c r="D310" s="2">
        <v>93</v>
      </c>
      <c r="E310" s="2">
        <v>78</v>
      </c>
      <c r="F310" s="2">
        <v>81</v>
      </c>
    </row>
    <row r="311" spans="1:25" s="1" customFormat="1" ht="12" x14ac:dyDescent="0.15">
      <c r="A311" s="3"/>
      <c r="B311" s="3"/>
      <c r="C311" s="3"/>
      <c r="D311" s="3"/>
      <c r="E311" s="3"/>
      <c r="F311" s="3"/>
      <c r="G311" s="3"/>
      <c r="H311" s="3"/>
      <c r="N311" s="3"/>
      <c r="O311" s="3"/>
      <c r="P311" s="3"/>
      <c r="Q311" s="3"/>
      <c r="R311" s="3"/>
      <c r="S311" s="3"/>
      <c r="T311" s="3"/>
    </row>
    <row r="312" spans="1:25" s="3" customFormat="1" ht="33.75" customHeight="1" x14ac:dyDescent="0.15">
      <c r="A312" s="71" t="s">
        <v>403</v>
      </c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</row>
    <row r="313" spans="1:25" s="2" customFormat="1" ht="12" x14ac:dyDescent="0.15">
      <c r="A313" s="12" t="s">
        <v>404</v>
      </c>
      <c r="B313" s="3" t="s">
        <v>2</v>
      </c>
      <c r="C313" s="3">
        <v>31</v>
      </c>
      <c r="D313" s="3" t="s">
        <v>3</v>
      </c>
      <c r="E313" s="14" t="s">
        <v>344</v>
      </c>
      <c r="F313" s="3" t="s">
        <v>5</v>
      </c>
      <c r="G313" s="15">
        <f>(A315*A316+B315*B316+C315*C316+D315*D316+E315*E316+F315*F316+G315*G316+H315*H316)/C313</f>
        <v>91.709677419354804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1" customFormat="1" ht="12" x14ac:dyDescent="0.15">
      <c r="A314" s="1" t="s">
        <v>405</v>
      </c>
      <c r="B314" s="3" t="s">
        <v>406</v>
      </c>
      <c r="C314" s="3" t="s">
        <v>407</v>
      </c>
      <c r="D314" s="3" t="s">
        <v>408</v>
      </c>
      <c r="E314" s="3" t="s">
        <v>409</v>
      </c>
      <c r="F314" s="3" t="s">
        <v>410</v>
      </c>
      <c r="G314" s="3"/>
      <c r="H314" s="3"/>
      <c r="I314" s="3"/>
      <c r="N314" s="4"/>
      <c r="O314" s="4"/>
      <c r="P314" s="3"/>
      <c r="Q314" s="3"/>
      <c r="R314" s="3"/>
      <c r="S314" s="3"/>
    </row>
    <row r="315" spans="1:25" s="2" customFormat="1" ht="12" x14ac:dyDescent="0.15">
      <c r="A315" s="2">
        <v>3</v>
      </c>
      <c r="B315" s="3">
        <v>6</v>
      </c>
      <c r="C315" s="3">
        <v>6</v>
      </c>
      <c r="D315" s="3">
        <v>6</v>
      </c>
      <c r="E315" s="3">
        <v>6</v>
      </c>
      <c r="F315" s="3">
        <v>4</v>
      </c>
      <c r="G315" s="3"/>
      <c r="H315" s="3"/>
      <c r="I315" s="3"/>
      <c r="J315" s="1"/>
      <c r="K315" s="1"/>
      <c r="L315" s="1"/>
      <c r="M315" s="1"/>
      <c r="N315" s="3"/>
      <c r="O315" s="3"/>
    </row>
    <row r="316" spans="1:25" s="1" customFormat="1" ht="12" x14ac:dyDescent="0.15">
      <c r="A316" s="2">
        <v>79</v>
      </c>
      <c r="B316" s="2">
        <v>90</v>
      </c>
      <c r="C316" s="2">
        <v>94</v>
      </c>
      <c r="D316" s="2">
        <v>96</v>
      </c>
      <c r="E316" s="2">
        <v>91</v>
      </c>
      <c r="F316" s="2">
        <v>95</v>
      </c>
      <c r="G316" s="2"/>
      <c r="H316" s="2"/>
      <c r="I316" s="2"/>
      <c r="J316" s="2"/>
      <c r="K316" s="2"/>
      <c r="L316" s="2"/>
      <c r="M316" s="2"/>
      <c r="N316" s="2"/>
      <c r="O316" s="2"/>
    </row>
    <row r="317" spans="1:25" s="3" customFormat="1" ht="12.75" x14ac:dyDescent="0.2">
      <c r="J317" s="1"/>
      <c r="K317" s="1"/>
      <c r="L317" s="1"/>
      <c r="M317" s="1"/>
      <c r="N317" s="1"/>
      <c r="O317" s="1"/>
      <c r="P317" s="34"/>
    </row>
    <row r="318" spans="1:25" s="3" customFormat="1" ht="12.75" x14ac:dyDescent="0.2">
      <c r="A318" s="12" t="s">
        <v>411</v>
      </c>
      <c r="B318" s="3" t="s">
        <v>2</v>
      </c>
      <c r="C318" s="3">
        <v>26</v>
      </c>
      <c r="D318" s="3" t="s">
        <v>3</v>
      </c>
      <c r="E318" s="14" t="s">
        <v>412</v>
      </c>
      <c r="F318" s="3" t="s">
        <v>5</v>
      </c>
      <c r="G318" s="15">
        <f>(A320*A321+B320*B321+C320*C321+D320*D321+E320*E321+F320*F321+G320*G321)/C318</f>
        <v>82.346153846153797</v>
      </c>
      <c r="M318" s="34"/>
      <c r="O318" s="34"/>
      <c r="P318" s="34"/>
    </row>
    <row r="319" spans="1:25" s="3" customFormat="1" ht="12" x14ac:dyDescent="0.15">
      <c r="A319" s="3" t="s">
        <v>405</v>
      </c>
      <c r="B319" s="3" t="s">
        <v>413</v>
      </c>
      <c r="C319" s="3" t="s">
        <v>414</v>
      </c>
      <c r="D319" s="3" t="s">
        <v>415</v>
      </c>
      <c r="E319" s="3" t="s">
        <v>416</v>
      </c>
      <c r="F319" s="3" t="s">
        <v>410</v>
      </c>
    </row>
    <row r="320" spans="1:25" s="2" customFormat="1" ht="12.75" x14ac:dyDescent="0.2">
      <c r="A320" s="3">
        <v>1</v>
      </c>
      <c r="B320" s="3">
        <v>5</v>
      </c>
      <c r="C320" s="3">
        <v>6</v>
      </c>
      <c r="D320" s="3">
        <v>6</v>
      </c>
      <c r="E320" s="3">
        <v>6</v>
      </c>
      <c r="F320" s="3">
        <v>2</v>
      </c>
      <c r="G320" s="34"/>
      <c r="H320" s="3"/>
      <c r="I320" s="3"/>
      <c r="J320" s="3"/>
      <c r="K320" s="3"/>
      <c r="L320" s="3"/>
      <c r="M320" s="34"/>
      <c r="N320" s="3"/>
      <c r="O320" s="3"/>
    </row>
    <row r="321" spans="1:15" s="3" customFormat="1" ht="12.75" x14ac:dyDescent="0.2">
      <c r="A321" s="2">
        <v>79</v>
      </c>
      <c r="B321" s="2">
        <v>72</v>
      </c>
      <c r="C321" s="2">
        <v>88</v>
      </c>
      <c r="D321" s="2">
        <v>84</v>
      </c>
      <c r="E321" s="2">
        <v>80</v>
      </c>
      <c r="F321" s="2">
        <v>95</v>
      </c>
      <c r="G321" s="2"/>
      <c r="H321" s="2"/>
      <c r="I321" s="2"/>
      <c r="J321" s="2"/>
      <c r="K321" s="2"/>
      <c r="L321" s="2"/>
      <c r="M321" s="17"/>
      <c r="N321" s="2"/>
      <c r="O321" s="2"/>
    </row>
    <row r="322" spans="1:15" s="3" customFormat="1" ht="12.75" x14ac:dyDescent="0.2">
      <c r="M322" s="34"/>
    </row>
    <row r="323" spans="1:15" s="3" customFormat="1" ht="12.75" x14ac:dyDescent="0.2">
      <c r="A323" s="12" t="s">
        <v>417</v>
      </c>
      <c r="B323" s="3" t="s">
        <v>418</v>
      </c>
      <c r="C323" s="3">
        <v>28</v>
      </c>
      <c r="D323" s="3" t="s">
        <v>3</v>
      </c>
      <c r="E323" s="14" t="s">
        <v>419</v>
      </c>
      <c r="F323" s="3" t="s">
        <v>5</v>
      </c>
      <c r="G323" s="15">
        <f>(A325*A326+B325*B326+C325*C326+D325*D326+E325*E326+F325*F326+G325*G326+H325*H326+I325*I326+J325*J326+K325*K326)/C323</f>
        <v>89.392857142857096</v>
      </c>
      <c r="M323" s="34"/>
    </row>
    <row r="324" spans="1:15" s="3" customFormat="1" ht="12.75" x14ac:dyDescent="0.2">
      <c r="A324" s="3" t="s">
        <v>409</v>
      </c>
      <c r="B324" s="3" t="s">
        <v>420</v>
      </c>
      <c r="C324" s="3" t="s">
        <v>421</v>
      </c>
      <c r="D324" s="3" t="s">
        <v>422</v>
      </c>
      <c r="E324" s="3" t="s">
        <v>423</v>
      </c>
      <c r="M324" s="34"/>
    </row>
    <row r="325" spans="1:15" s="2" customFormat="1" ht="12.75" x14ac:dyDescent="0.2">
      <c r="A325" s="3">
        <v>6</v>
      </c>
      <c r="B325" s="3">
        <v>5</v>
      </c>
      <c r="C325" s="3">
        <v>6</v>
      </c>
      <c r="D325" s="3">
        <v>5</v>
      </c>
      <c r="E325" s="3">
        <v>6</v>
      </c>
      <c r="F325" s="3"/>
      <c r="G325" s="3"/>
      <c r="H325" s="3"/>
      <c r="I325" s="3"/>
      <c r="J325" s="3"/>
      <c r="K325" s="3"/>
      <c r="L325" s="3"/>
      <c r="M325" s="34"/>
      <c r="N325" s="3"/>
      <c r="O325" s="3"/>
    </row>
    <row r="326" spans="1:15" s="3" customFormat="1" ht="12" x14ac:dyDescent="0.15">
      <c r="A326" s="2">
        <v>91</v>
      </c>
      <c r="B326" s="2">
        <v>89</v>
      </c>
      <c r="C326" s="2">
        <v>93</v>
      </c>
      <c r="D326" s="2">
        <v>96</v>
      </c>
      <c r="E326" s="2">
        <v>79</v>
      </c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s="3" customFormat="1" ht="12.75" x14ac:dyDescent="0.2">
      <c r="L327" s="34"/>
    </row>
    <row r="328" spans="1:15" s="3" customFormat="1" ht="12.75" x14ac:dyDescent="0.2">
      <c r="A328" s="12" t="s">
        <v>424</v>
      </c>
      <c r="B328" s="3" t="s">
        <v>2</v>
      </c>
      <c r="C328" s="3">
        <v>26</v>
      </c>
      <c r="D328" s="3" t="s">
        <v>3</v>
      </c>
      <c r="E328" s="14" t="s">
        <v>314</v>
      </c>
      <c r="F328" s="3" t="s">
        <v>5</v>
      </c>
      <c r="G328" s="15">
        <f>(A330*A331+B330*B331+C330*C331+D330*D331+E330*E331+F330*F331+G330*G331)/C328</f>
        <v>98.423076923076906</v>
      </c>
      <c r="M328" s="34"/>
    </row>
    <row r="329" spans="1:15" s="3" customFormat="1" ht="12" x14ac:dyDescent="0.15">
      <c r="A329" s="3" t="s">
        <v>425</v>
      </c>
      <c r="B329" s="3" t="s">
        <v>426</v>
      </c>
      <c r="C329" s="3" t="s">
        <v>427</v>
      </c>
      <c r="D329" s="3" t="s">
        <v>428</v>
      </c>
      <c r="E329" s="3" t="s">
        <v>429</v>
      </c>
    </row>
    <row r="330" spans="1:15" s="2" customFormat="1" ht="12.75" x14ac:dyDescent="0.2">
      <c r="A330" s="3">
        <v>3</v>
      </c>
      <c r="B330" s="3">
        <v>6</v>
      </c>
      <c r="C330" s="3">
        <v>6</v>
      </c>
      <c r="D330" s="3">
        <v>6</v>
      </c>
      <c r="E330" s="3">
        <v>5</v>
      </c>
      <c r="F330" s="3"/>
      <c r="G330" s="3"/>
      <c r="H330" s="3"/>
      <c r="I330" s="3"/>
      <c r="J330" s="3"/>
      <c r="K330" s="3"/>
      <c r="L330" s="3"/>
      <c r="M330" s="34"/>
      <c r="N330" s="3"/>
      <c r="O330" s="3"/>
    </row>
    <row r="331" spans="1:15" s="2" customFormat="1" ht="12" x14ac:dyDescent="0.15">
      <c r="A331" s="24">
        <v>98</v>
      </c>
      <c r="B331" s="24">
        <v>98</v>
      </c>
      <c r="C331" s="24">
        <v>99</v>
      </c>
      <c r="D331" s="24">
        <v>98</v>
      </c>
      <c r="E331" s="24">
        <v>99</v>
      </c>
      <c r="F331" s="24"/>
      <c r="G331" s="24"/>
      <c r="H331" s="24"/>
      <c r="I331" s="24"/>
      <c r="J331" s="24"/>
      <c r="K331" s="24"/>
      <c r="L331" s="24"/>
      <c r="M331" s="24"/>
    </row>
    <row r="332" spans="1:15" s="3" customFormat="1" ht="12" x14ac:dyDescent="0.15"/>
    <row r="333" spans="1:15" s="3" customFormat="1" ht="12" x14ac:dyDescent="0.15">
      <c r="A333" s="12" t="s">
        <v>430</v>
      </c>
      <c r="B333" s="3" t="s">
        <v>418</v>
      </c>
      <c r="C333" s="3">
        <v>27</v>
      </c>
      <c r="D333" s="3" t="s">
        <v>3</v>
      </c>
      <c r="E333" s="14" t="s">
        <v>431</v>
      </c>
      <c r="F333" s="3" t="s">
        <v>5</v>
      </c>
      <c r="G333" s="15">
        <f>(A335*A336+B335*B336+C335*C336+D335*D336+E335*E336+F335*F336+G335*G336+H335*H336)/C333</f>
        <v>87.7777777777778</v>
      </c>
    </row>
    <row r="334" spans="1:15" s="3" customFormat="1" ht="12" x14ac:dyDescent="0.15">
      <c r="A334" s="3" t="s">
        <v>432</v>
      </c>
      <c r="B334" s="3" t="s">
        <v>433</v>
      </c>
      <c r="C334" s="3" t="s">
        <v>434</v>
      </c>
      <c r="D334" s="3" t="s">
        <v>435</v>
      </c>
      <c r="E334" s="3" t="s">
        <v>436</v>
      </c>
    </row>
    <row r="335" spans="1:15" s="3" customFormat="1" ht="12" x14ac:dyDescent="0.15">
      <c r="A335" s="3">
        <v>6</v>
      </c>
      <c r="B335" s="3">
        <v>6</v>
      </c>
      <c r="C335" s="3">
        <v>6</v>
      </c>
      <c r="D335" s="3">
        <v>3</v>
      </c>
      <c r="E335" s="3">
        <v>6</v>
      </c>
    </row>
    <row r="336" spans="1:15" s="2" customFormat="1" ht="12" x14ac:dyDescent="0.15">
      <c r="A336" s="2">
        <v>83</v>
      </c>
      <c r="B336" s="2">
        <v>86</v>
      </c>
      <c r="C336" s="2">
        <v>96</v>
      </c>
      <c r="D336" s="2">
        <v>94</v>
      </c>
      <c r="E336" s="2">
        <v>83</v>
      </c>
    </row>
    <row r="337" spans="1:13" s="3" customFormat="1" ht="12" x14ac:dyDescent="0.15"/>
    <row r="338" spans="1:13" s="3" customFormat="1" ht="12" x14ac:dyDescent="0.15">
      <c r="A338" s="12" t="s">
        <v>437</v>
      </c>
      <c r="B338" s="3" t="s">
        <v>418</v>
      </c>
      <c r="C338" s="3">
        <v>25</v>
      </c>
      <c r="D338" s="3" t="s">
        <v>3</v>
      </c>
      <c r="E338" s="14" t="s">
        <v>331</v>
      </c>
      <c r="F338" s="3" t="s">
        <v>5</v>
      </c>
      <c r="G338" s="15">
        <f>(A340*A341+B340*B341+C340*C341+D340*D341+E340*E341)/C338</f>
        <v>95.36</v>
      </c>
    </row>
    <row r="339" spans="1:13" s="3" customFormat="1" ht="12" x14ac:dyDescent="0.15">
      <c r="A339" s="3" t="s">
        <v>438</v>
      </c>
      <c r="B339" s="3" t="s">
        <v>439</v>
      </c>
      <c r="C339" s="3" t="s">
        <v>440</v>
      </c>
      <c r="D339" s="3" t="s">
        <v>441</v>
      </c>
      <c r="E339" s="3" t="s">
        <v>442</v>
      </c>
    </row>
    <row r="340" spans="1:13" s="3" customFormat="1" ht="12" x14ac:dyDescent="0.15">
      <c r="A340" s="3">
        <v>4</v>
      </c>
      <c r="B340" s="3">
        <v>5</v>
      </c>
      <c r="C340" s="3">
        <v>5</v>
      </c>
      <c r="D340" s="3">
        <v>6</v>
      </c>
      <c r="E340" s="3">
        <v>5</v>
      </c>
    </row>
    <row r="341" spans="1:13" s="2" customFormat="1" ht="12" x14ac:dyDescent="0.15">
      <c r="A341" s="2">
        <v>97</v>
      </c>
      <c r="B341" s="2">
        <v>97</v>
      </c>
      <c r="C341" s="2">
        <v>94</v>
      </c>
      <c r="D341" s="2">
        <v>96</v>
      </c>
      <c r="E341" s="2">
        <v>93</v>
      </c>
    </row>
    <row r="342" spans="1:13" s="3" customFormat="1" ht="12" x14ac:dyDescent="0.15"/>
    <row r="343" spans="1:13" s="3" customFormat="1" ht="12" x14ac:dyDescent="0.15">
      <c r="A343" s="12" t="s">
        <v>443</v>
      </c>
      <c r="B343" s="3" t="s">
        <v>2</v>
      </c>
      <c r="C343" s="3">
        <v>45</v>
      </c>
      <c r="D343" s="3" t="s">
        <v>3</v>
      </c>
      <c r="E343" s="14" t="s">
        <v>444</v>
      </c>
      <c r="F343" s="3" t="s">
        <v>5</v>
      </c>
      <c r="G343" s="15">
        <f>(A345*A346+B345*B346+C345*C346+D345*D346+E345*E346+F345*F346+G345*G346+H345*H346)/C343</f>
        <v>90.711111111111094</v>
      </c>
    </row>
    <row r="344" spans="1:13" s="3" customFormat="1" ht="12.75" x14ac:dyDescent="0.2">
      <c r="A344" s="3" t="s">
        <v>445</v>
      </c>
      <c r="B344" s="3" t="s">
        <v>446</v>
      </c>
      <c r="C344" s="3" t="s">
        <v>447</v>
      </c>
      <c r="D344" s="3" t="s">
        <v>448</v>
      </c>
      <c r="E344" s="3" t="s">
        <v>449</v>
      </c>
      <c r="F344" s="3" t="s">
        <v>450</v>
      </c>
      <c r="G344" s="3" t="s">
        <v>451</v>
      </c>
      <c r="H344" s="3" t="s">
        <v>254</v>
      </c>
      <c r="I344" s="3" t="s">
        <v>452</v>
      </c>
      <c r="M344" s="34"/>
    </row>
    <row r="345" spans="1:13" s="3" customFormat="1" ht="12.75" x14ac:dyDescent="0.2">
      <c r="A345" s="3">
        <v>6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6</v>
      </c>
      <c r="H345" s="3">
        <v>1</v>
      </c>
      <c r="I345" s="3">
        <v>1</v>
      </c>
      <c r="M345" s="34"/>
    </row>
    <row r="346" spans="1:13" s="2" customFormat="1" ht="12" x14ac:dyDescent="0.15">
      <c r="A346" s="2">
        <v>91</v>
      </c>
      <c r="B346" s="2">
        <v>96</v>
      </c>
      <c r="C346" s="2">
        <v>94</v>
      </c>
      <c r="D346" s="2">
        <v>95</v>
      </c>
      <c r="E346" s="2">
        <v>95</v>
      </c>
      <c r="F346" s="2">
        <v>95</v>
      </c>
      <c r="G346" s="2">
        <v>98</v>
      </c>
      <c r="H346" s="2">
        <v>98</v>
      </c>
      <c r="I346" s="2">
        <v>86</v>
      </c>
    </row>
    <row r="347" spans="1:13" s="3" customFormat="1" ht="12" x14ac:dyDescent="0.15"/>
    <row r="348" spans="1:13" s="3" customFormat="1" ht="12" x14ac:dyDescent="0.15">
      <c r="A348" s="12" t="s">
        <v>453</v>
      </c>
      <c r="B348" s="3" t="s">
        <v>418</v>
      </c>
      <c r="C348" s="3">
        <v>22</v>
      </c>
      <c r="D348" s="1" t="s">
        <v>3</v>
      </c>
      <c r="E348" s="14" t="s">
        <v>412</v>
      </c>
      <c r="F348" s="1" t="s">
        <v>5</v>
      </c>
      <c r="G348" s="15">
        <f>(A350*A351+B350*B351+C350*C351+D350*D351+E350*E351+F350*F351+G350*G351+H350*H351)/C348</f>
        <v>86.909090909090907</v>
      </c>
    </row>
    <row r="349" spans="1:13" s="3" customFormat="1" ht="12" x14ac:dyDescent="0.15">
      <c r="A349" s="3" t="s">
        <v>454</v>
      </c>
      <c r="B349" s="3" t="s">
        <v>455</v>
      </c>
      <c r="C349" s="3" t="s">
        <v>456</v>
      </c>
      <c r="D349" s="3" t="s">
        <v>452</v>
      </c>
    </row>
    <row r="350" spans="1:13" s="3" customFormat="1" ht="12" x14ac:dyDescent="0.15">
      <c r="A350" s="3">
        <v>6</v>
      </c>
      <c r="B350" s="3">
        <v>6</v>
      </c>
      <c r="C350" s="3">
        <v>5</v>
      </c>
      <c r="D350" s="3">
        <v>5</v>
      </c>
    </row>
    <row r="351" spans="1:13" s="2" customFormat="1" ht="12" x14ac:dyDescent="0.15">
      <c r="A351" s="2">
        <v>91</v>
      </c>
      <c r="B351" s="2">
        <v>76</v>
      </c>
      <c r="C351" s="2">
        <v>96</v>
      </c>
      <c r="D351" s="2">
        <v>86</v>
      </c>
    </row>
    <row r="352" spans="1:13" s="3" customFormat="1" ht="12" x14ac:dyDescent="0.15"/>
    <row r="353" spans="1:15" s="3" customFormat="1" ht="32.25" customHeight="1" x14ac:dyDescent="0.15">
      <c r="A353" s="69" t="s">
        <v>457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70"/>
    </row>
    <row r="354" spans="1:15" s="3" customFormat="1" ht="12" x14ac:dyDescent="0.15">
      <c r="A354" s="12" t="s">
        <v>458</v>
      </c>
      <c r="B354" s="1" t="s">
        <v>2</v>
      </c>
      <c r="C354" s="1">
        <v>43</v>
      </c>
      <c r="D354" s="1" t="s">
        <v>3</v>
      </c>
      <c r="E354" s="20" t="s">
        <v>459</v>
      </c>
      <c r="F354" s="1" t="s">
        <v>5</v>
      </c>
      <c r="G354" s="15">
        <f>(A356*A357+B356*B357+C356*C357+D356*D357+E356*E357+F356*F357+G356*G357)/C354</f>
        <v>85.348837209302303</v>
      </c>
      <c r="H354" s="1"/>
      <c r="I354" s="1"/>
      <c r="J354" s="1"/>
      <c r="K354" s="1"/>
      <c r="L354" s="1"/>
      <c r="M354" s="1"/>
    </row>
    <row r="355" spans="1:15" s="3" customFormat="1" ht="12" x14ac:dyDescent="0.15">
      <c r="A355" s="1" t="s">
        <v>460</v>
      </c>
      <c r="B355" s="1" t="s">
        <v>461</v>
      </c>
      <c r="C355" s="1" t="s">
        <v>462</v>
      </c>
      <c r="D355" s="1" t="s">
        <v>463</v>
      </c>
      <c r="E355" s="1" t="s">
        <v>464</v>
      </c>
      <c r="F355" s="1" t="s">
        <v>465</v>
      </c>
      <c r="G355" s="1" t="s">
        <v>466</v>
      </c>
      <c r="H355" s="1" t="s">
        <v>467</v>
      </c>
      <c r="I355" s="1"/>
      <c r="J355" s="1"/>
      <c r="K355" s="1"/>
      <c r="L355" s="1"/>
      <c r="M355" s="1"/>
    </row>
    <row r="356" spans="1:15" s="3" customFormat="1" x14ac:dyDescent="0.2">
      <c r="A356" s="16">
        <v>6</v>
      </c>
      <c r="B356" s="1">
        <v>6</v>
      </c>
      <c r="C356" s="1">
        <v>6</v>
      </c>
      <c r="D356" s="1">
        <v>6</v>
      </c>
      <c r="E356" s="1">
        <v>5</v>
      </c>
      <c r="F356" s="36">
        <v>5</v>
      </c>
      <c r="G356" s="1">
        <v>6</v>
      </c>
      <c r="H356" s="1">
        <v>3</v>
      </c>
      <c r="I356" s="1"/>
      <c r="J356" s="1"/>
      <c r="K356" s="1"/>
      <c r="L356" s="1"/>
      <c r="M356" s="1"/>
    </row>
    <row r="357" spans="1:15" s="2" customFormat="1" ht="12" x14ac:dyDescent="0.15">
      <c r="A357" s="2">
        <v>90</v>
      </c>
      <c r="B357" s="2">
        <v>95</v>
      </c>
      <c r="C357" s="2">
        <v>90</v>
      </c>
      <c r="D357" s="2">
        <v>93</v>
      </c>
      <c r="E357" s="2">
        <v>93</v>
      </c>
      <c r="F357" s="2">
        <v>89</v>
      </c>
      <c r="G357" s="2">
        <v>92</v>
      </c>
      <c r="H357" s="2">
        <v>82</v>
      </c>
    </row>
    <row r="358" spans="1:15" s="3" customFormat="1" ht="12" x14ac:dyDescent="0.1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5" s="3" customFormat="1" ht="12" x14ac:dyDescent="0.15">
      <c r="A359" s="12" t="s">
        <v>468</v>
      </c>
      <c r="B359" s="1" t="s">
        <v>2</v>
      </c>
      <c r="C359" s="1">
        <v>35</v>
      </c>
      <c r="D359" s="1" t="s">
        <v>3</v>
      </c>
      <c r="E359" s="20" t="s">
        <v>469</v>
      </c>
      <c r="F359" s="1" t="s">
        <v>5</v>
      </c>
      <c r="G359" s="15">
        <f>(A361*A362+B361*B362+C361*C362+D361*D362+E361*E362+F361*F362+G361*G362+H361*H362+I361*I362+J361*J362+K361*K362)/C359</f>
        <v>70.1142857142857</v>
      </c>
      <c r="H359" s="1"/>
      <c r="I359" s="1"/>
      <c r="J359" s="1"/>
      <c r="K359" s="1"/>
      <c r="L359" s="1"/>
      <c r="M359" s="1"/>
    </row>
    <row r="360" spans="1:15" s="3" customFormat="1" x14ac:dyDescent="0.15">
      <c r="A360" s="36" t="s">
        <v>967</v>
      </c>
      <c r="B360" s="36" t="s">
        <v>968</v>
      </c>
      <c r="C360" s="36" t="s">
        <v>969</v>
      </c>
      <c r="D360" s="36" t="s">
        <v>970</v>
      </c>
      <c r="E360" s="36" t="s">
        <v>971</v>
      </c>
      <c r="F360" s="36" t="s">
        <v>972</v>
      </c>
      <c r="G360" s="36" t="s">
        <v>973</v>
      </c>
      <c r="H360" s="36" t="s">
        <v>471</v>
      </c>
      <c r="I360" s="1"/>
      <c r="J360" s="1"/>
      <c r="K360" s="1"/>
      <c r="L360" s="1"/>
      <c r="M360" s="1"/>
    </row>
    <row r="361" spans="1:15" s="3" customFormat="1" x14ac:dyDescent="0.15">
      <c r="A361" s="36">
        <v>6</v>
      </c>
      <c r="B361" s="36">
        <v>4</v>
      </c>
      <c r="C361" s="36">
        <v>4</v>
      </c>
      <c r="D361" s="36">
        <v>6</v>
      </c>
      <c r="E361" s="36">
        <v>6</v>
      </c>
      <c r="F361" s="36">
        <v>6</v>
      </c>
      <c r="G361" s="36">
        <v>1</v>
      </c>
      <c r="H361" s="36">
        <v>2</v>
      </c>
      <c r="I361" s="1"/>
      <c r="J361" s="1"/>
      <c r="K361" s="1"/>
      <c r="L361" s="1"/>
      <c r="M361" s="1"/>
    </row>
    <row r="362" spans="1:15" s="2" customFormat="1" ht="12" x14ac:dyDescent="0.15">
      <c r="A362" s="2">
        <v>75</v>
      </c>
      <c r="B362" s="2">
        <v>73</v>
      </c>
      <c r="C362" s="2">
        <v>52</v>
      </c>
      <c r="D362" s="2">
        <v>75</v>
      </c>
      <c r="E362" s="2">
        <v>54</v>
      </c>
      <c r="F362" s="2">
        <v>85</v>
      </c>
      <c r="G362" s="2">
        <v>56</v>
      </c>
      <c r="H362" s="2">
        <v>82</v>
      </c>
    </row>
    <row r="363" spans="1:15" s="3" customFormat="1" ht="12" x14ac:dyDescent="0.15">
      <c r="J363" s="1"/>
      <c r="K363" s="1"/>
      <c r="L363" s="1"/>
      <c r="M363" s="1"/>
    </row>
    <row r="364" spans="1:15" s="3" customFormat="1" ht="12" x14ac:dyDescent="0.15">
      <c r="A364" s="12" t="s">
        <v>472</v>
      </c>
      <c r="B364" s="1" t="s">
        <v>2</v>
      </c>
      <c r="C364" s="1">
        <v>36</v>
      </c>
      <c r="D364" s="1" t="s">
        <v>3</v>
      </c>
      <c r="E364" s="20" t="s">
        <v>473</v>
      </c>
      <c r="F364" s="1" t="s">
        <v>5</v>
      </c>
      <c r="G364" s="15">
        <f>(A366*A367+B366*B367+C366*C367+D366*D367+E366*E367+F366*F367+G366*G367)/C364</f>
        <v>58.0833333333333</v>
      </c>
      <c r="H364" s="1"/>
      <c r="I364" s="1"/>
      <c r="J364" s="1"/>
      <c r="K364" s="4"/>
      <c r="L364" s="1"/>
      <c r="M364" s="1"/>
    </row>
    <row r="365" spans="1:15" s="3" customFormat="1" x14ac:dyDescent="0.15">
      <c r="A365" s="36" t="s">
        <v>474</v>
      </c>
      <c r="B365" s="36" t="s">
        <v>475</v>
      </c>
      <c r="C365" s="36" t="s">
        <v>476</v>
      </c>
      <c r="D365" s="36" t="s">
        <v>477</v>
      </c>
      <c r="E365" s="36" t="s">
        <v>478</v>
      </c>
      <c r="F365" s="36" t="s">
        <v>479</v>
      </c>
      <c r="G365" s="36" t="s">
        <v>480</v>
      </c>
      <c r="H365" s="36" t="s">
        <v>481</v>
      </c>
      <c r="I365" s="1"/>
      <c r="J365" s="1"/>
      <c r="K365" s="1"/>
      <c r="L365" s="1"/>
      <c r="M365" s="1"/>
    </row>
    <row r="366" spans="1:15" s="3" customFormat="1" x14ac:dyDescent="0.15">
      <c r="A366" s="36">
        <v>5</v>
      </c>
      <c r="B366" s="36">
        <v>6</v>
      </c>
      <c r="C366" s="36">
        <v>5</v>
      </c>
      <c r="D366" s="36">
        <v>5</v>
      </c>
      <c r="E366" s="36">
        <v>6</v>
      </c>
      <c r="F366" s="36">
        <v>2</v>
      </c>
      <c r="G366" s="36">
        <v>6</v>
      </c>
      <c r="H366" s="36">
        <v>1</v>
      </c>
      <c r="I366" s="1"/>
      <c r="J366" s="1"/>
      <c r="K366" s="1"/>
      <c r="L366" s="1"/>
      <c r="M366" s="1"/>
    </row>
    <row r="367" spans="1:15" s="2" customFormat="1" ht="12" x14ac:dyDescent="0.15">
      <c r="A367" s="2">
        <v>76</v>
      </c>
      <c r="B367" s="2">
        <v>41</v>
      </c>
      <c r="C367" s="2">
        <v>57</v>
      </c>
      <c r="D367" s="2">
        <v>58</v>
      </c>
      <c r="E367" s="2">
        <v>76</v>
      </c>
      <c r="F367" s="2">
        <v>67</v>
      </c>
      <c r="G367" s="2">
        <v>50</v>
      </c>
      <c r="H367" s="2">
        <v>89</v>
      </c>
    </row>
    <row r="368" spans="1:15" s="3" customFormat="1" ht="12" x14ac:dyDescent="0.15">
      <c r="J368" s="1"/>
      <c r="K368" s="1"/>
      <c r="L368" s="1"/>
      <c r="M368" s="1"/>
    </row>
    <row r="369" spans="1:17" s="3" customFormat="1" ht="12" x14ac:dyDescent="0.15">
      <c r="A369" s="12" t="s">
        <v>482</v>
      </c>
      <c r="B369" s="1" t="s">
        <v>2</v>
      </c>
      <c r="C369" s="1">
        <v>35</v>
      </c>
      <c r="D369" s="1" t="s">
        <v>3</v>
      </c>
      <c r="E369" s="19" t="s">
        <v>483</v>
      </c>
      <c r="F369" s="1" t="s">
        <v>5</v>
      </c>
      <c r="G369" s="15">
        <f>(A371*A372+B371*B372+C371*C372+D371*D372+E371*E372+F371*F372+G371*G372)/C369</f>
        <v>82.028571428571396</v>
      </c>
      <c r="H369" s="1"/>
      <c r="I369" s="1"/>
      <c r="J369" s="1"/>
      <c r="K369" s="1"/>
      <c r="L369" s="1"/>
      <c r="M369" s="1"/>
    </row>
    <row r="370" spans="1:17" s="3" customFormat="1" x14ac:dyDescent="0.15">
      <c r="A370" s="36" t="s">
        <v>484</v>
      </c>
      <c r="B370" s="36" t="s">
        <v>485</v>
      </c>
      <c r="C370" s="36" t="s">
        <v>486</v>
      </c>
      <c r="D370" s="36" t="s">
        <v>487</v>
      </c>
      <c r="E370" s="36" t="s">
        <v>488</v>
      </c>
      <c r="F370" s="36" t="s">
        <v>489</v>
      </c>
      <c r="G370" s="36" t="s">
        <v>490</v>
      </c>
      <c r="H370" s="1"/>
      <c r="I370" s="1"/>
      <c r="J370" s="1"/>
      <c r="K370" s="1"/>
      <c r="L370" s="1"/>
      <c r="M370" s="1"/>
    </row>
    <row r="371" spans="1:17" s="3" customFormat="1" x14ac:dyDescent="0.15">
      <c r="A371" s="36">
        <v>3</v>
      </c>
      <c r="B371" s="36">
        <v>6</v>
      </c>
      <c r="C371" s="36">
        <v>6</v>
      </c>
      <c r="D371" s="36">
        <v>5</v>
      </c>
      <c r="E371" s="36">
        <v>5</v>
      </c>
      <c r="F371" s="36">
        <v>6</v>
      </c>
      <c r="G371" s="36">
        <v>4</v>
      </c>
      <c r="H371" s="1"/>
      <c r="I371" s="1"/>
      <c r="J371" s="1"/>
      <c r="K371" s="1"/>
      <c r="L371" s="1"/>
      <c r="M371" s="1"/>
    </row>
    <row r="372" spans="1:17" s="2" customFormat="1" ht="12" x14ac:dyDescent="0.15">
      <c r="A372" s="2">
        <v>47</v>
      </c>
      <c r="B372" s="2">
        <v>90</v>
      </c>
      <c r="C372" s="2">
        <v>87</v>
      </c>
      <c r="D372" s="2">
        <v>80</v>
      </c>
      <c r="E372" s="2">
        <v>78</v>
      </c>
      <c r="F372" s="2">
        <v>89</v>
      </c>
      <c r="G372" s="2">
        <v>86</v>
      </c>
    </row>
    <row r="373" spans="1:17" s="3" customFormat="1" ht="12" x14ac:dyDescent="0.15">
      <c r="J373" s="1"/>
      <c r="K373" s="1"/>
      <c r="L373" s="1"/>
      <c r="M373" s="1"/>
    </row>
    <row r="374" spans="1:17" s="3" customFormat="1" ht="12" x14ac:dyDescent="0.15">
      <c r="A374" s="12" t="s">
        <v>491</v>
      </c>
      <c r="B374" s="1" t="s">
        <v>418</v>
      </c>
      <c r="C374" s="1">
        <v>37</v>
      </c>
      <c r="D374" s="1" t="s">
        <v>3</v>
      </c>
      <c r="E374" s="19" t="s">
        <v>483</v>
      </c>
      <c r="F374" s="1" t="s">
        <v>5</v>
      </c>
      <c r="G374" s="15">
        <f>(A376*A377+B376*B377+C376*C377+D376*D377+E376*E377+F376*F377+G376*G377+H376*H377+I376*I377+J376*J377)/C374</f>
        <v>87.648648648648603</v>
      </c>
      <c r="H374" s="1"/>
      <c r="I374" s="1"/>
      <c r="J374" s="1"/>
      <c r="K374" s="1"/>
      <c r="L374" s="1"/>
      <c r="M374" s="1"/>
    </row>
    <row r="375" spans="1:17" s="3" customFormat="1" x14ac:dyDescent="0.15">
      <c r="A375" s="36" t="s">
        <v>492</v>
      </c>
      <c r="B375" s="36" t="s">
        <v>479</v>
      </c>
      <c r="C375" s="36" t="s">
        <v>493</v>
      </c>
      <c r="D375" s="36" t="s">
        <v>494</v>
      </c>
      <c r="E375" s="36" t="s">
        <v>495</v>
      </c>
      <c r="F375" s="36" t="s">
        <v>496</v>
      </c>
      <c r="G375" s="36" t="s">
        <v>497</v>
      </c>
      <c r="H375" s="36" t="s">
        <v>498</v>
      </c>
      <c r="I375" s="1"/>
      <c r="J375" s="1"/>
      <c r="K375" s="1"/>
      <c r="L375" s="1"/>
      <c r="M375" s="1"/>
      <c r="N375" s="1"/>
    </row>
    <row r="376" spans="1:17" s="3" customFormat="1" x14ac:dyDescent="0.2">
      <c r="A376" s="36">
        <v>6</v>
      </c>
      <c r="B376" s="36">
        <v>1</v>
      </c>
      <c r="C376" s="36">
        <v>6</v>
      </c>
      <c r="D376" s="36">
        <v>5</v>
      </c>
      <c r="E376" s="36">
        <v>2</v>
      </c>
      <c r="F376" s="36">
        <v>6</v>
      </c>
      <c r="G376" s="36">
        <v>5</v>
      </c>
      <c r="H376" s="36">
        <v>6</v>
      </c>
      <c r="I376" s="16"/>
      <c r="J376" s="1"/>
      <c r="K376" s="1"/>
      <c r="L376" s="1"/>
      <c r="M376" s="16"/>
      <c r="N376" s="16"/>
    </row>
    <row r="377" spans="1:17" s="2" customFormat="1" ht="12.75" x14ac:dyDescent="0.2">
      <c r="A377" s="17">
        <v>87</v>
      </c>
      <c r="B377" s="2">
        <v>67</v>
      </c>
      <c r="C377" s="2">
        <v>90</v>
      </c>
      <c r="D377" s="2">
        <v>93</v>
      </c>
      <c r="E377" s="2">
        <v>91</v>
      </c>
      <c r="F377" s="2">
        <v>93</v>
      </c>
      <c r="G377" s="2">
        <v>75</v>
      </c>
      <c r="H377" s="2">
        <v>89</v>
      </c>
    </row>
    <row r="378" spans="1:17" s="3" customFormat="1" ht="12.75" x14ac:dyDescent="0.2">
      <c r="A378" s="16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7" s="3" customFormat="1" ht="12" x14ac:dyDescent="0.15">
      <c r="A379" s="12" t="s">
        <v>499</v>
      </c>
      <c r="B379" s="1" t="s">
        <v>418</v>
      </c>
      <c r="C379" s="1">
        <v>39</v>
      </c>
      <c r="D379" s="1" t="s">
        <v>3</v>
      </c>
      <c r="E379" s="19" t="s">
        <v>469</v>
      </c>
      <c r="F379" s="1" t="s">
        <v>5</v>
      </c>
      <c r="G379" s="15">
        <f>(A381*A382+B381*B382+C381*C382+D381*D382+E381*E382+F381*F382+G381*G382+H381*H382+I381*I382)/C379</f>
        <v>78.076923076923094</v>
      </c>
      <c r="H379" s="1"/>
      <c r="I379" s="1"/>
      <c r="J379" s="1"/>
      <c r="K379" s="1"/>
      <c r="L379" s="1"/>
      <c r="M379" s="1"/>
    </row>
    <row r="380" spans="1:17" s="3" customFormat="1" x14ac:dyDescent="0.15">
      <c r="A380" s="36" t="s">
        <v>495</v>
      </c>
      <c r="B380" s="36" t="s">
        <v>500</v>
      </c>
      <c r="C380" s="36" t="s">
        <v>501</v>
      </c>
      <c r="D380" s="36" t="s">
        <v>502</v>
      </c>
      <c r="E380" s="36" t="s">
        <v>503</v>
      </c>
      <c r="F380" s="36" t="s">
        <v>504</v>
      </c>
      <c r="G380" s="36" t="s">
        <v>505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s="3" customFormat="1" x14ac:dyDescent="0.2">
      <c r="A381" s="36">
        <v>4</v>
      </c>
      <c r="B381" s="36">
        <v>6</v>
      </c>
      <c r="C381" s="36">
        <v>6</v>
      </c>
      <c r="D381" s="36">
        <v>6</v>
      </c>
      <c r="E381" s="36">
        <v>5</v>
      </c>
      <c r="F381" s="36">
        <v>6</v>
      </c>
      <c r="G381" s="36">
        <v>6</v>
      </c>
      <c r="H381" s="1"/>
      <c r="I381" s="1"/>
      <c r="J381" s="1"/>
      <c r="K381" s="1"/>
      <c r="L381" s="1"/>
      <c r="M381" s="1"/>
      <c r="N381" s="16"/>
      <c r="O381" s="1"/>
      <c r="P381" s="1"/>
      <c r="Q381" s="1"/>
    </row>
    <row r="382" spans="1:17" s="2" customFormat="1" ht="12.75" x14ac:dyDescent="0.2">
      <c r="A382" s="17">
        <v>91</v>
      </c>
      <c r="B382" s="2">
        <v>71</v>
      </c>
      <c r="C382" s="2">
        <v>85</v>
      </c>
      <c r="D382" s="2">
        <v>81</v>
      </c>
      <c r="E382" s="2">
        <v>67</v>
      </c>
      <c r="F382" s="2">
        <v>81</v>
      </c>
      <c r="G382" s="2">
        <v>73</v>
      </c>
    </row>
    <row r="383" spans="1:17" s="3" customFormat="1" ht="12.75" x14ac:dyDescent="0.2">
      <c r="A383" s="16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7" s="3" customFormat="1" ht="12" x14ac:dyDescent="0.15">
      <c r="A384" s="12" t="s">
        <v>506</v>
      </c>
      <c r="B384" s="1" t="s">
        <v>418</v>
      </c>
      <c r="C384" s="1">
        <v>29</v>
      </c>
      <c r="D384" s="1" t="s">
        <v>3</v>
      </c>
      <c r="E384" s="19" t="s">
        <v>469</v>
      </c>
      <c r="F384" s="1" t="s">
        <v>5</v>
      </c>
      <c r="G384" s="15">
        <f>(A386*A387+B386*B387+C386*C387+D386*D387+E386*E387+F386*F387+G386*G387+H386*H387)/C384</f>
        <v>65.137931034482804</v>
      </c>
      <c r="H384" s="1"/>
      <c r="I384" s="1"/>
      <c r="J384" s="1"/>
      <c r="K384" s="1"/>
      <c r="L384" s="1"/>
      <c r="M384" s="1"/>
    </row>
    <row r="385" spans="1:18" s="3" customFormat="1" x14ac:dyDescent="0.15">
      <c r="A385" s="36" t="s">
        <v>507</v>
      </c>
      <c r="B385" s="36" t="s">
        <v>479</v>
      </c>
      <c r="C385" s="36" t="s">
        <v>508</v>
      </c>
      <c r="D385" s="36" t="s">
        <v>509</v>
      </c>
      <c r="E385" s="36" t="s">
        <v>471</v>
      </c>
      <c r="F385" s="36" t="s">
        <v>484</v>
      </c>
      <c r="G385" s="36" t="s">
        <v>510</v>
      </c>
      <c r="H385" s="36" t="s">
        <v>511</v>
      </c>
      <c r="I385" s="1"/>
      <c r="J385" s="1"/>
      <c r="K385" s="1"/>
      <c r="L385" s="1"/>
      <c r="M385" s="1"/>
    </row>
    <row r="386" spans="1:18" s="3" customFormat="1" x14ac:dyDescent="0.15">
      <c r="A386" s="36">
        <v>1</v>
      </c>
      <c r="B386" s="36">
        <v>3</v>
      </c>
      <c r="C386" s="36">
        <v>6</v>
      </c>
      <c r="D386" s="36">
        <v>5</v>
      </c>
      <c r="E386" s="36">
        <v>1</v>
      </c>
      <c r="F386" s="36">
        <v>1</v>
      </c>
      <c r="G386" s="36">
        <v>6</v>
      </c>
      <c r="H386" s="36">
        <v>6</v>
      </c>
      <c r="I386" s="1"/>
      <c r="J386" s="1"/>
      <c r="K386" s="1"/>
      <c r="L386" s="1"/>
      <c r="M386" s="1"/>
    </row>
    <row r="387" spans="1:18" s="2" customFormat="1" ht="12.75" x14ac:dyDescent="0.2">
      <c r="A387" s="17">
        <v>64</v>
      </c>
      <c r="B387" s="2">
        <v>67</v>
      </c>
      <c r="C387" s="2">
        <v>69</v>
      </c>
      <c r="D387" s="2">
        <v>59</v>
      </c>
      <c r="E387" s="2">
        <v>82</v>
      </c>
      <c r="F387" s="2">
        <v>47</v>
      </c>
      <c r="G387" s="2">
        <v>79</v>
      </c>
      <c r="H387" s="2">
        <v>52</v>
      </c>
    </row>
    <row r="388" spans="1:18" s="3" customFormat="1" ht="12.75" x14ac:dyDescent="0.2">
      <c r="A388" s="16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8" s="3" customFormat="1" ht="12" x14ac:dyDescent="0.15">
      <c r="A389" s="12" t="s">
        <v>512</v>
      </c>
      <c r="B389" s="1" t="s">
        <v>2</v>
      </c>
      <c r="C389" s="1">
        <v>40</v>
      </c>
      <c r="D389" s="1" t="s">
        <v>3</v>
      </c>
      <c r="E389" s="19" t="s">
        <v>513</v>
      </c>
      <c r="F389" s="1" t="s">
        <v>5</v>
      </c>
      <c r="G389" s="15">
        <f>(A391*A392+B391*B392+C391*C392+D391*D392+E391*E392+F391*F392+G391*G392+H391*H392)/C389</f>
        <v>90.7</v>
      </c>
      <c r="H389" s="1"/>
      <c r="I389" s="1"/>
      <c r="J389" s="1"/>
      <c r="K389" s="1"/>
      <c r="L389" s="1"/>
      <c r="M389" s="1"/>
    </row>
    <row r="390" spans="1:18" s="3" customFormat="1" x14ac:dyDescent="0.15">
      <c r="A390" s="36" t="s">
        <v>514</v>
      </c>
      <c r="B390" s="36" t="s">
        <v>515</v>
      </c>
      <c r="C390" s="36" t="s">
        <v>516</v>
      </c>
      <c r="D390" s="36" t="s">
        <v>517</v>
      </c>
      <c r="E390" s="36" t="s">
        <v>518</v>
      </c>
      <c r="F390" s="36" t="s">
        <v>519</v>
      </c>
      <c r="G390" s="36" t="s">
        <v>520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8" s="1" customFormat="1" x14ac:dyDescent="0.2">
      <c r="A391" s="36">
        <v>6</v>
      </c>
      <c r="B391" s="36">
        <v>4</v>
      </c>
      <c r="C391" s="36">
        <v>6</v>
      </c>
      <c r="D391" s="36">
        <v>6</v>
      </c>
      <c r="E391" s="36">
        <v>6</v>
      </c>
      <c r="F391" s="36">
        <v>6</v>
      </c>
      <c r="G391" s="36">
        <v>6</v>
      </c>
      <c r="H391" s="16"/>
      <c r="N391" s="16"/>
      <c r="R391" s="3"/>
    </row>
    <row r="392" spans="1:18" s="2" customFormat="1" ht="12.75" x14ac:dyDescent="0.2">
      <c r="A392" s="17">
        <v>91</v>
      </c>
      <c r="B392" s="2">
        <v>94</v>
      </c>
      <c r="C392" s="2">
        <v>84</v>
      </c>
      <c r="D392" s="2">
        <v>94</v>
      </c>
      <c r="E392" s="2">
        <v>85</v>
      </c>
      <c r="F392" s="2">
        <v>93</v>
      </c>
      <c r="G392" s="2">
        <v>95</v>
      </c>
    </row>
    <row r="393" spans="1:18" s="3" customFormat="1" ht="12.75" x14ac:dyDescent="0.2">
      <c r="A393" s="16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8" s="3" customFormat="1" ht="12" x14ac:dyDescent="0.15">
      <c r="A394" s="12" t="s">
        <v>521</v>
      </c>
      <c r="B394" s="1" t="s">
        <v>2</v>
      </c>
      <c r="C394" s="1">
        <v>29</v>
      </c>
      <c r="D394" s="1" t="s">
        <v>3</v>
      </c>
      <c r="E394" s="19" t="s">
        <v>338</v>
      </c>
      <c r="F394" s="1" t="s">
        <v>5</v>
      </c>
      <c r="G394" s="15">
        <f>(A396*A397+B396*B397+C396*C397+D396*D397+E396*E397+F396*F397+G396*G397+H396*H397)/C394</f>
        <v>73.379310344827601</v>
      </c>
      <c r="H394" s="1"/>
      <c r="I394" s="1"/>
      <c r="J394" s="1"/>
      <c r="K394" s="1"/>
      <c r="L394" s="1"/>
      <c r="M394" s="1"/>
    </row>
    <row r="395" spans="1:18" s="3" customFormat="1" x14ac:dyDescent="0.15">
      <c r="A395" s="36" t="s">
        <v>522</v>
      </c>
      <c r="B395" s="36" t="s">
        <v>523</v>
      </c>
      <c r="C395" s="36" t="s">
        <v>524</v>
      </c>
      <c r="D395" s="36" t="s">
        <v>525</v>
      </c>
      <c r="E395" s="36" t="s">
        <v>526</v>
      </c>
      <c r="F395" s="36" t="s">
        <v>527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8" s="1" customFormat="1" x14ac:dyDescent="0.2">
      <c r="A396" s="36">
        <v>5</v>
      </c>
      <c r="B396" s="36">
        <v>5</v>
      </c>
      <c r="C396" s="36">
        <v>3</v>
      </c>
      <c r="D396" s="36">
        <v>4</v>
      </c>
      <c r="E396" s="36">
        <v>6</v>
      </c>
      <c r="F396" s="36">
        <v>6</v>
      </c>
      <c r="H396" s="16"/>
      <c r="N396" s="16"/>
      <c r="R396" s="3"/>
    </row>
    <row r="397" spans="1:18" s="2" customFormat="1" ht="12.75" x14ac:dyDescent="0.2">
      <c r="A397" s="17">
        <v>84</v>
      </c>
      <c r="B397" s="2">
        <v>68</v>
      </c>
      <c r="C397" s="2">
        <v>68</v>
      </c>
      <c r="D397" s="2">
        <v>51</v>
      </c>
      <c r="E397" s="2">
        <v>76</v>
      </c>
      <c r="F397" s="2">
        <v>84</v>
      </c>
    </row>
    <row r="398" spans="1:18" s="3" customFormat="1" ht="12.75" x14ac:dyDescent="0.2">
      <c r="A398" s="16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8" s="3" customFormat="1" ht="12" x14ac:dyDescent="0.15">
      <c r="A399" s="12" t="s">
        <v>528</v>
      </c>
      <c r="B399" s="1" t="s">
        <v>2</v>
      </c>
      <c r="C399" s="1">
        <v>21</v>
      </c>
      <c r="D399" s="1" t="s">
        <v>3</v>
      </c>
      <c r="E399" s="19" t="s">
        <v>459</v>
      </c>
      <c r="F399" s="1" t="s">
        <v>5</v>
      </c>
      <c r="G399" s="15">
        <f>(A401*A402+B401*B402+C401*C402+D401*D402+E401*E402+F401*F402+G401*G402+H401*H402)/C399</f>
        <v>67.285714285714306</v>
      </c>
      <c r="H399" s="1"/>
      <c r="I399" s="1"/>
      <c r="J399" s="1"/>
      <c r="K399" s="1"/>
      <c r="L399" s="1"/>
      <c r="M399" s="1"/>
    </row>
    <row r="400" spans="1:18" s="3" customFormat="1" x14ac:dyDescent="0.15">
      <c r="A400" s="36" t="s">
        <v>529</v>
      </c>
      <c r="B400" s="36" t="s">
        <v>530</v>
      </c>
      <c r="C400" s="36" t="s">
        <v>531</v>
      </c>
      <c r="D400" s="36" t="s">
        <v>532</v>
      </c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8" s="1" customFormat="1" x14ac:dyDescent="0.2">
      <c r="A401" s="36">
        <v>3</v>
      </c>
      <c r="B401" s="36">
        <v>6</v>
      </c>
      <c r="C401" s="36">
        <v>6</v>
      </c>
      <c r="D401" s="36">
        <v>6</v>
      </c>
      <c r="H401" s="16"/>
      <c r="N401" s="16"/>
      <c r="R401" s="3"/>
    </row>
    <row r="402" spans="1:18" s="2" customFormat="1" ht="12.75" x14ac:dyDescent="0.2">
      <c r="A402" s="17">
        <v>81</v>
      </c>
      <c r="B402" s="2">
        <v>98</v>
      </c>
      <c r="C402" s="2">
        <v>97</v>
      </c>
      <c r="D402" s="2">
        <v>0</v>
      </c>
    </row>
    <row r="403" spans="1:18" s="3" customFormat="1" ht="12.75" x14ac:dyDescent="0.2">
      <c r="A403" s="16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8" s="3" customFormat="1" ht="12" x14ac:dyDescent="0.15">
      <c r="A404" s="12" t="s">
        <v>533</v>
      </c>
      <c r="B404" s="1" t="s">
        <v>2</v>
      </c>
      <c r="C404" s="1">
        <v>21</v>
      </c>
      <c r="D404" s="1" t="s">
        <v>3</v>
      </c>
      <c r="E404" s="19" t="s">
        <v>534</v>
      </c>
      <c r="F404" s="1" t="s">
        <v>5</v>
      </c>
      <c r="G404" s="15">
        <f>(A406*A407+B406*B407+C406*C407+D406*D407+E406*E407+F406*F407+G406*G407+H406*H407+I406*I407)/C404</f>
        <v>68.809523809523796</v>
      </c>
      <c r="H404" s="1"/>
      <c r="I404" s="1"/>
      <c r="J404" s="1"/>
      <c r="K404" s="1"/>
      <c r="L404" s="1"/>
      <c r="M404" s="1"/>
    </row>
    <row r="405" spans="1:18" s="3" customFormat="1" x14ac:dyDescent="0.15">
      <c r="A405" s="36" t="s">
        <v>535</v>
      </c>
      <c r="B405" s="36" t="s">
        <v>536</v>
      </c>
      <c r="C405" s="36" t="s">
        <v>537</v>
      </c>
      <c r="D405" s="36" t="s">
        <v>538</v>
      </c>
      <c r="E405" s="36" t="s">
        <v>539</v>
      </c>
      <c r="F405" s="1"/>
      <c r="G405" s="1"/>
      <c r="H405" s="1"/>
      <c r="I405" s="1"/>
      <c r="J405" s="1"/>
      <c r="K405" s="1"/>
      <c r="L405" s="1"/>
      <c r="M405" s="1"/>
    </row>
    <row r="406" spans="1:18" s="3" customFormat="1" x14ac:dyDescent="0.15">
      <c r="A406" s="36">
        <v>6</v>
      </c>
      <c r="B406" s="36">
        <v>6</v>
      </c>
      <c r="C406" s="36">
        <v>6</v>
      </c>
      <c r="D406" s="36">
        <v>2</v>
      </c>
      <c r="E406" s="36">
        <v>1</v>
      </c>
      <c r="F406" s="1"/>
      <c r="G406" s="1"/>
      <c r="H406" s="1"/>
      <c r="I406" s="1"/>
      <c r="J406" s="1"/>
      <c r="K406" s="1"/>
      <c r="L406" s="1"/>
      <c r="M406" s="1"/>
    </row>
    <row r="407" spans="1:18" s="2" customFormat="1" ht="12.75" x14ac:dyDescent="0.2">
      <c r="A407" s="17">
        <v>60</v>
      </c>
      <c r="B407" s="2">
        <v>58</v>
      </c>
      <c r="C407" s="2">
        <v>76</v>
      </c>
      <c r="D407" s="2">
        <v>98</v>
      </c>
      <c r="E407" s="2">
        <v>85</v>
      </c>
    </row>
    <row r="408" spans="1:18" s="3" customFormat="1" ht="12.75" x14ac:dyDescent="0.2">
      <c r="A408" s="16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8" s="3" customFormat="1" ht="12" x14ac:dyDescent="0.15">
      <c r="A409" s="12" t="s">
        <v>540</v>
      </c>
      <c r="B409" s="1" t="s">
        <v>2</v>
      </c>
      <c r="C409" s="1">
        <v>26</v>
      </c>
      <c r="D409" s="1" t="s">
        <v>3</v>
      </c>
      <c r="E409" s="19" t="s">
        <v>534</v>
      </c>
      <c r="F409" s="1" t="s">
        <v>5</v>
      </c>
      <c r="G409" s="15">
        <f>(A411*A412+B411*B412+C411*C412+D411*D412+E411*E412+F411*F412+G411*G412+H411*H412)/C409</f>
        <v>83.692307692307693</v>
      </c>
      <c r="H409" s="1"/>
      <c r="I409" s="1"/>
      <c r="J409" s="1"/>
      <c r="K409" s="1"/>
      <c r="L409" s="1"/>
      <c r="M409" s="1"/>
    </row>
    <row r="410" spans="1:18" s="3" customFormat="1" x14ac:dyDescent="0.15">
      <c r="A410" s="36" t="s">
        <v>541</v>
      </c>
      <c r="B410" s="36" t="s">
        <v>542</v>
      </c>
      <c r="C410" s="36" t="s">
        <v>543</v>
      </c>
      <c r="D410" s="36" t="s">
        <v>544</v>
      </c>
      <c r="E410" s="36" t="s">
        <v>545</v>
      </c>
      <c r="F410" s="1"/>
      <c r="G410" s="1"/>
      <c r="H410" s="1"/>
      <c r="I410" s="1"/>
      <c r="J410" s="1"/>
      <c r="K410" s="1"/>
      <c r="L410" s="1"/>
      <c r="M410" s="1"/>
    </row>
    <row r="411" spans="1:18" s="3" customFormat="1" ht="12" customHeight="1" x14ac:dyDescent="0.15">
      <c r="A411" s="36">
        <v>5</v>
      </c>
      <c r="B411" s="36">
        <v>6</v>
      </c>
      <c r="C411" s="36">
        <v>4</v>
      </c>
      <c r="D411" s="36">
        <v>6</v>
      </c>
      <c r="E411" s="36">
        <v>5</v>
      </c>
      <c r="F411" s="1"/>
      <c r="G411" s="1"/>
      <c r="H411" s="1"/>
      <c r="I411" s="1"/>
      <c r="J411" s="1"/>
      <c r="K411" s="1"/>
      <c r="L411" s="1"/>
      <c r="M411" s="1"/>
    </row>
    <row r="412" spans="1:18" s="2" customFormat="1" ht="12.75" x14ac:dyDescent="0.2">
      <c r="A412" s="17">
        <v>84</v>
      </c>
      <c r="B412" s="2">
        <v>76</v>
      </c>
      <c r="C412" s="2">
        <v>78</v>
      </c>
      <c r="D412" s="2">
        <v>83</v>
      </c>
      <c r="E412" s="2">
        <v>98</v>
      </c>
    </row>
    <row r="413" spans="1:18" s="3" customFormat="1" ht="12.75" x14ac:dyDescent="0.2">
      <c r="A413" s="34"/>
    </row>
    <row r="414" spans="1:18" s="3" customFormat="1" ht="12" x14ac:dyDescent="0.15">
      <c r="A414" s="12" t="s">
        <v>546</v>
      </c>
      <c r="B414" s="1" t="s">
        <v>2</v>
      </c>
      <c r="C414" s="1">
        <v>33</v>
      </c>
      <c r="D414" s="1" t="s">
        <v>3</v>
      </c>
      <c r="E414" s="19" t="s">
        <v>547</v>
      </c>
      <c r="F414" s="1" t="s">
        <v>5</v>
      </c>
      <c r="G414" s="15">
        <f>(A416*A417+B416*B417+C416*C417+D416*D417+E416*E417+F416*F417+G416*G417+H416*H417)/C414</f>
        <v>78.272727272727295</v>
      </c>
      <c r="H414" s="1"/>
      <c r="I414" s="1"/>
    </row>
    <row r="415" spans="1:18" s="3" customFormat="1" x14ac:dyDescent="0.15">
      <c r="A415" s="36" t="s">
        <v>548</v>
      </c>
      <c r="B415" s="36" t="s">
        <v>549</v>
      </c>
      <c r="C415" s="36" t="s">
        <v>550</v>
      </c>
      <c r="D415" s="36" t="s">
        <v>551</v>
      </c>
      <c r="E415" s="36" t="s">
        <v>552</v>
      </c>
      <c r="F415" s="36" t="s">
        <v>553</v>
      </c>
      <c r="G415" s="36" t="s">
        <v>554</v>
      </c>
      <c r="Q415" s="1"/>
      <c r="R415" s="1"/>
    </row>
    <row r="416" spans="1:18" s="3" customFormat="1" x14ac:dyDescent="0.2">
      <c r="A416" s="36">
        <v>5</v>
      </c>
      <c r="B416" s="36">
        <v>6</v>
      </c>
      <c r="C416" s="36">
        <v>6</v>
      </c>
      <c r="D416" s="36">
        <v>6</v>
      </c>
      <c r="E416" s="36">
        <v>3</v>
      </c>
      <c r="F416" s="36">
        <v>6</v>
      </c>
      <c r="G416" s="36">
        <v>1</v>
      </c>
      <c r="H416" s="1"/>
      <c r="Q416" s="16"/>
      <c r="R416" s="1"/>
    </row>
    <row r="417" spans="1:13" s="2" customFormat="1" ht="12.75" x14ac:dyDescent="0.2">
      <c r="A417" s="17">
        <v>79</v>
      </c>
      <c r="B417" s="2">
        <v>61</v>
      </c>
      <c r="C417" s="2">
        <v>90</v>
      </c>
      <c r="D417" s="2">
        <v>89</v>
      </c>
      <c r="E417" s="2">
        <v>55</v>
      </c>
      <c r="F417" s="2">
        <v>82</v>
      </c>
      <c r="G417" s="2">
        <v>91</v>
      </c>
    </row>
    <row r="418" spans="1:13" s="3" customFormat="1" ht="12.75" x14ac:dyDescent="0.2">
      <c r="A418" s="16"/>
      <c r="B418" s="1"/>
      <c r="C418" s="1"/>
      <c r="D418" s="1"/>
      <c r="E418" s="1"/>
      <c r="F418" s="1"/>
      <c r="G418" s="1"/>
      <c r="H418" s="1"/>
      <c r="I418" s="1"/>
    </row>
    <row r="419" spans="1:13" s="3" customFormat="1" ht="12" x14ac:dyDescent="0.15">
      <c r="A419" s="12" t="s">
        <v>555</v>
      </c>
      <c r="B419" s="1" t="s">
        <v>2</v>
      </c>
      <c r="C419" s="1">
        <v>32</v>
      </c>
      <c r="D419" s="1" t="s">
        <v>3</v>
      </c>
      <c r="E419" s="19" t="s">
        <v>547</v>
      </c>
      <c r="F419" s="1" t="s">
        <v>5</v>
      </c>
      <c r="G419" s="15">
        <f>(A421*A422+B421*B422+C421*C422+D421*D422+E421*E422+F421*F422+G421*G422+H421*H422+I421*I422)/C419</f>
        <v>75.15625</v>
      </c>
      <c r="H419" s="1"/>
      <c r="I419" s="1"/>
      <c r="J419" s="1"/>
      <c r="K419" s="1"/>
      <c r="L419" s="1"/>
      <c r="M419" s="1"/>
    </row>
    <row r="420" spans="1:13" s="3" customFormat="1" x14ac:dyDescent="0.15">
      <c r="A420" s="36" t="s">
        <v>556</v>
      </c>
      <c r="B420" s="36" t="s">
        <v>557</v>
      </c>
      <c r="C420" s="36" t="s">
        <v>558</v>
      </c>
      <c r="D420" s="36" t="s">
        <v>559</v>
      </c>
      <c r="E420" s="36" t="s">
        <v>560</v>
      </c>
      <c r="F420" s="36" t="s">
        <v>554</v>
      </c>
      <c r="I420" s="1"/>
      <c r="J420" s="1"/>
      <c r="K420" s="1"/>
      <c r="L420" s="1"/>
      <c r="M420" s="1"/>
    </row>
    <row r="421" spans="1:13" s="3" customFormat="1" x14ac:dyDescent="0.15">
      <c r="A421" s="36">
        <v>6</v>
      </c>
      <c r="B421" s="36">
        <v>5</v>
      </c>
      <c r="C421" s="36">
        <v>5</v>
      </c>
      <c r="D421" s="36">
        <v>5</v>
      </c>
      <c r="E421" s="36">
        <v>6</v>
      </c>
      <c r="F421" s="36">
        <v>5</v>
      </c>
      <c r="H421" s="1"/>
      <c r="I421" s="1"/>
      <c r="J421" s="1"/>
      <c r="K421" s="1"/>
      <c r="L421" s="1"/>
      <c r="M421" s="1"/>
    </row>
    <row r="422" spans="1:13" s="2" customFormat="1" ht="12" x14ac:dyDescent="0.15">
      <c r="A422" s="2">
        <v>58</v>
      </c>
      <c r="B422" s="2">
        <v>79</v>
      </c>
      <c r="C422" s="2">
        <v>79</v>
      </c>
      <c r="D422" s="2">
        <v>82</v>
      </c>
      <c r="E422" s="2">
        <v>67</v>
      </c>
      <c r="F422" s="2">
        <v>91</v>
      </c>
    </row>
    <row r="423" spans="1:13" s="3" customFormat="1" ht="12" x14ac:dyDescent="0.15"/>
    <row r="424" spans="1:13" s="3" customFormat="1" ht="12" x14ac:dyDescent="0.15">
      <c r="A424" s="12" t="s">
        <v>561</v>
      </c>
      <c r="B424" s="1" t="s">
        <v>418</v>
      </c>
      <c r="C424" s="1">
        <v>32</v>
      </c>
      <c r="D424" s="1" t="s">
        <v>3</v>
      </c>
      <c r="E424" s="19" t="s">
        <v>562</v>
      </c>
      <c r="F424" s="1" t="s">
        <v>5</v>
      </c>
      <c r="G424" s="15">
        <f>(A426*A427+B426*B427+C426*C427+D426*D427+E426*E427+F426*F427+G426*G427+H426*H427+I426*I427+J426*J427)/C424</f>
        <v>79.03125</v>
      </c>
      <c r="H424" s="1"/>
      <c r="I424" s="1"/>
      <c r="J424" s="1"/>
      <c r="K424" s="1"/>
      <c r="L424" s="1"/>
      <c r="M424" s="1"/>
    </row>
    <row r="425" spans="1:13" s="3" customFormat="1" x14ac:dyDescent="0.15">
      <c r="A425" s="36" t="s">
        <v>563</v>
      </c>
      <c r="B425" s="36" t="s">
        <v>564</v>
      </c>
      <c r="C425" s="36" t="s">
        <v>565</v>
      </c>
      <c r="D425" s="36" t="s">
        <v>566</v>
      </c>
      <c r="E425" s="36" t="s">
        <v>567</v>
      </c>
      <c r="F425" s="36" t="s">
        <v>568</v>
      </c>
      <c r="G425" s="36" t="s">
        <v>538</v>
      </c>
      <c r="H425" s="1"/>
      <c r="I425" s="1"/>
      <c r="J425" s="1"/>
      <c r="K425" s="1"/>
      <c r="L425" s="1"/>
      <c r="M425" s="1"/>
    </row>
    <row r="426" spans="1:13" s="3" customFormat="1" x14ac:dyDescent="0.15">
      <c r="A426" s="36">
        <v>5</v>
      </c>
      <c r="B426" s="36">
        <v>6</v>
      </c>
      <c r="C426" s="36">
        <v>6</v>
      </c>
      <c r="D426" s="36">
        <v>6</v>
      </c>
      <c r="E426" s="36">
        <v>4</v>
      </c>
      <c r="F426" s="36">
        <v>2</v>
      </c>
      <c r="G426" s="36">
        <v>3</v>
      </c>
      <c r="H426" s="1"/>
      <c r="I426" s="1"/>
      <c r="J426" s="1"/>
      <c r="K426" s="1"/>
      <c r="L426" s="1"/>
      <c r="M426" s="1"/>
    </row>
    <row r="427" spans="1:13" s="2" customFormat="1" ht="12.75" x14ac:dyDescent="0.2">
      <c r="A427" s="17">
        <v>81</v>
      </c>
      <c r="B427" s="2">
        <v>84</v>
      </c>
      <c r="C427" s="2">
        <v>75</v>
      </c>
      <c r="D427" s="2">
        <v>62</v>
      </c>
      <c r="E427" s="2">
        <v>77</v>
      </c>
      <c r="F427" s="2">
        <v>98</v>
      </c>
      <c r="G427" s="2">
        <v>98</v>
      </c>
    </row>
    <row r="428" spans="1:13" s="3" customFormat="1" ht="12" x14ac:dyDescent="0.15"/>
    <row r="429" spans="1:13" s="3" customFormat="1" ht="12" x14ac:dyDescent="0.15">
      <c r="A429" s="12" t="s">
        <v>569</v>
      </c>
      <c r="B429" s="1" t="s">
        <v>418</v>
      </c>
      <c r="C429" s="1">
        <v>35</v>
      </c>
      <c r="D429" s="1" t="s">
        <v>3</v>
      </c>
      <c r="E429" s="19" t="s">
        <v>570</v>
      </c>
      <c r="F429" s="1" t="s">
        <v>5</v>
      </c>
      <c r="G429" s="15">
        <f>(A431*A432+B431*B432+C431*C432+D431*D432+E431*E432+F431*F432+G431*G432+H431*H432)/C429</f>
        <v>88.314285714285703</v>
      </c>
      <c r="H429" s="1"/>
      <c r="I429" s="1"/>
      <c r="J429" s="1"/>
      <c r="K429" s="1"/>
      <c r="L429" s="1"/>
      <c r="M429" s="1"/>
    </row>
    <row r="430" spans="1:13" s="3" customFormat="1" x14ac:dyDescent="0.15">
      <c r="A430" s="36" t="s">
        <v>571</v>
      </c>
      <c r="B430" s="36" t="s">
        <v>572</v>
      </c>
      <c r="C430" s="36" t="s">
        <v>573</v>
      </c>
      <c r="D430" s="36" t="s">
        <v>574</v>
      </c>
      <c r="E430" s="36" t="s">
        <v>575</v>
      </c>
      <c r="F430" s="36" t="s">
        <v>576</v>
      </c>
      <c r="G430" s="1"/>
      <c r="H430" s="1"/>
      <c r="I430" s="1"/>
      <c r="J430" s="1"/>
      <c r="K430" s="1"/>
      <c r="L430" s="1"/>
      <c r="M430" s="1"/>
    </row>
    <row r="431" spans="1:13" s="3" customFormat="1" x14ac:dyDescent="0.15">
      <c r="A431" s="36">
        <v>5</v>
      </c>
      <c r="B431" s="36">
        <v>6</v>
      </c>
      <c r="C431" s="36">
        <v>6</v>
      </c>
      <c r="D431" s="36">
        <v>6</v>
      </c>
      <c r="E431" s="36">
        <v>6</v>
      </c>
      <c r="F431" s="36">
        <v>6</v>
      </c>
      <c r="G431" s="1"/>
      <c r="H431" s="1"/>
      <c r="I431" s="1"/>
      <c r="J431" s="1"/>
      <c r="K431" s="1"/>
      <c r="L431" s="1"/>
      <c r="M431" s="1"/>
    </row>
    <row r="432" spans="1:13" s="2" customFormat="1" ht="12" x14ac:dyDescent="0.15">
      <c r="A432" s="2">
        <v>83</v>
      </c>
      <c r="B432" s="2">
        <v>64</v>
      </c>
      <c r="C432" s="2">
        <v>96</v>
      </c>
      <c r="D432" s="2">
        <v>98</v>
      </c>
      <c r="E432" s="2">
        <v>96</v>
      </c>
      <c r="F432" s="2">
        <v>92</v>
      </c>
    </row>
    <row r="433" spans="1:14" s="3" customFormat="1" ht="12" x14ac:dyDescent="0.15"/>
    <row r="434" spans="1:14" s="3" customFormat="1" ht="12.75" x14ac:dyDescent="0.2">
      <c r="A434" s="12" t="s">
        <v>577</v>
      </c>
      <c r="B434" s="1" t="s">
        <v>418</v>
      </c>
      <c r="C434" s="1">
        <v>27</v>
      </c>
      <c r="D434" s="1" t="s">
        <v>3</v>
      </c>
      <c r="E434" s="19" t="s">
        <v>570</v>
      </c>
      <c r="F434" s="1" t="s">
        <v>5</v>
      </c>
      <c r="G434" s="15">
        <f>(A436*A437+B436*B437+C436*C437+D436*D437+E436*E437+F436*F437+G436*G437+H436*H437+I436*I437)/C434</f>
        <v>73.481481481481495</v>
      </c>
      <c r="H434" s="16"/>
      <c r="I434" s="1"/>
      <c r="J434" s="1"/>
      <c r="K434" s="1"/>
      <c r="L434" s="1"/>
      <c r="M434" s="1"/>
    </row>
    <row r="435" spans="1:14" s="3" customFormat="1" x14ac:dyDescent="0.15">
      <c r="A435" s="36" t="s">
        <v>578</v>
      </c>
      <c r="B435" s="36" t="s">
        <v>579</v>
      </c>
      <c r="C435" s="36" t="s">
        <v>580</v>
      </c>
      <c r="D435" s="36" t="s">
        <v>581</v>
      </c>
      <c r="E435" s="36" t="s">
        <v>582</v>
      </c>
      <c r="F435" s="1"/>
      <c r="G435" s="1"/>
      <c r="H435" s="1"/>
      <c r="I435" s="1"/>
      <c r="J435" s="1"/>
      <c r="K435" s="1"/>
      <c r="L435" s="1"/>
      <c r="M435" s="1"/>
      <c r="N435" s="1"/>
    </row>
    <row r="436" spans="1:14" s="3" customFormat="1" x14ac:dyDescent="0.15">
      <c r="A436" s="36">
        <v>4</v>
      </c>
      <c r="B436" s="36">
        <v>6</v>
      </c>
      <c r="C436" s="36">
        <v>6</v>
      </c>
      <c r="D436" s="36">
        <v>6</v>
      </c>
      <c r="E436" s="36">
        <v>5</v>
      </c>
      <c r="F436" s="1"/>
      <c r="G436" s="1"/>
      <c r="H436" s="1"/>
      <c r="I436" s="1"/>
      <c r="J436" s="1"/>
      <c r="K436" s="1"/>
      <c r="L436" s="1"/>
      <c r="M436" s="1"/>
      <c r="N436" s="1"/>
    </row>
    <row r="437" spans="1:14" s="2" customFormat="1" ht="12.75" x14ac:dyDescent="0.2">
      <c r="A437" s="2">
        <v>86</v>
      </c>
      <c r="B437" s="2">
        <v>61</v>
      </c>
      <c r="C437" s="2">
        <v>71</v>
      </c>
      <c r="D437" s="2">
        <v>63</v>
      </c>
      <c r="E437" s="2">
        <v>94</v>
      </c>
      <c r="H437" s="17"/>
      <c r="L437" s="17"/>
    </row>
    <row r="438" spans="1:14" s="3" customFormat="1" ht="12" x14ac:dyDescent="0.15">
      <c r="H438" s="1"/>
      <c r="I438" s="1"/>
      <c r="J438" s="1"/>
      <c r="K438" s="1"/>
      <c r="L438" s="1"/>
      <c r="M438" s="1"/>
    </row>
    <row r="439" spans="1:14" s="3" customFormat="1" ht="12" x14ac:dyDescent="0.15">
      <c r="A439" s="12" t="s">
        <v>583</v>
      </c>
      <c r="B439" s="1" t="s">
        <v>418</v>
      </c>
      <c r="C439" s="1">
        <v>37</v>
      </c>
      <c r="D439" s="1" t="s">
        <v>3</v>
      </c>
      <c r="E439" s="19" t="s">
        <v>584</v>
      </c>
      <c r="F439" s="1" t="s">
        <v>5</v>
      </c>
      <c r="G439" s="15">
        <f>(A441*A442+B441*B442+C441*C442+D441*D442+E441*E442+F441*F442+G441*G442+H441*H442+I441*I442)/C439</f>
        <v>79.216216216216196</v>
      </c>
      <c r="H439" s="1"/>
      <c r="I439" s="1"/>
      <c r="J439" s="1"/>
      <c r="K439" s="1"/>
      <c r="L439" s="1"/>
      <c r="M439" s="1"/>
    </row>
    <row r="440" spans="1:14" s="3" customFormat="1" x14ac:dyDescent="0.15">
      <c r="A440" s="36" t="s">
        <v>585</v>
      </c>
      <c r="B440" s="36" t="s">
        <v>586</v>
      </c>
      <c r="C440" s="36" t="s">
        <v>587</v>
      </c>
      <c r="D440" s="36" t="s">
        <v>588</v>
      </c>
      <c r="E440" s="36" t="s">
        <v>589</v>
      </c>
      <c r="F440" s="36" t="s">
        <v>590</v>
      </c>
      <c r="G440" s="36" t="s">
        <v>591</v>
      </c>
      <c r="H440" s="1"/>
      <c r="I440" s="1"/>
      <c r="J440" s="1"/>
      <c r="K440" s="1"/>
      <c r="L440" s="1"/>
    </row>
    <row r="441" spans="1:14" s="3" customFormat="1" x14ac:dyDescent="0.15">
      <c r="A441" s="36">
        <v>6</v>
      </c>
      <c r="B441" s="36">
        <v>6</v>
      </c>
      <c r="C441" s="36">
        <v>3</v>
      </c>
      <c r="D441" s="36">
        <v>6</v>
      </c>
      <c r="E441" s="36">
        <v>6</v>
      </c>
      <c r="F441" s="36">
        <v>6</v>
      </c>
      <c r="G441" s="36">
        <v>4</v>
      </c>
      <c r="H441" s="1"/>
      <c r="I441" s="1"/>
      <c r="J441" s="1"/>
      <c r="K441" s="1"/>
      <c r="L441" s="1"/>
    </row>
    <row r="442" spans="1:14" s="2" customFormat="1" ht="12" x14ac:dyDescent="0.15">
      <c r="A442" s="2">
        <v>62</v>
      </c>
      <c r="B442" s="2">
        <v>53</v>
      </c>
      <c r="C442" s="2">
        <v>67</v>
      </c>
      <c r="D442" s="2">
        <v>92</v>
      </c>
      <c r="E442" s="2">
        <v>88</v>
      </c>
      <c r="F442" s="2">
        <v>98</v>
      </c>
      <c r="G442" s="2">
        <v>93</v>
      </c>
    </row>
    <row r="443" spans="1:14" s="3" customFormat="1" ht="12.75" x14ac:dyDescent="0.2">
      <c r="A443" s="16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4" s="3" customFormat="1" ht="12" x14ac:dyDescent="0.15">
      <c r="A444" s="12" t="s">
        <v>592</v>
      </c>
      <c r="B444" s="1" t="s">
        <v>418</v>
      </c>
      <c r="C444" s="1">
        <v>32</v>
      </c>
      <c r="D444" s="1" t="s">
        <v>3</v>
      </c>
      <c r="E444" s="19" t="s">
        <v>584</v>
      </c>
      <c r="F444" s="1" t="s">
        <v>5</v>
      </c>
      <c r="G444" s="15">
        <f>(A446*A447+B446*B447+C446*C447+D446*D447+E446*E447+F446*F447+G446*G447+H446*H447)/C444</f>
        <v>81.5625</v>
      </c>
    </row>
    <row r="445" spans="1:14" s="3" customFormat="1" x14ac:dyDescent="0.15">
      <c r="A445" s="36" t="s">
        <v>593</v>
      </c>
      <c r="B445" s="36" t="s">
        <v>594</v>
      </c>
      <c r="C445" s="36" t="s">
        <v>595</v>
      </c>
      <c r="D445" s="36" t="s">
        <v>596</v>
      </c>
      <c r="E445" s="36" t="s">
        <v>597</v>
      </c>
      <c r="F445" s="36" t="s">
        <v>598</v>
      </c>
      <c r="G445" s="36" t="s">
        <v>591</v>
      </c>
    </row>
    <row r="446" spans="1:14" s="3" customFormat="1" x14ac:dyDescent="0.15">
      <c r="A446" s="36">
        <v>6</v>
      </c>
      <c r="B446" s="36">
        <v>2</v>
      </c>
      <c r="C446" s="36">
        <v>6</v>
      </c>
      <c r="D446" s="36">
        <v>6</v>
      </c>
      <c r="E446" s="36">
        <v>5</v>
      </c>
      <c r="F446" s="36">
        <v>6</v>
      </c>
      <c r="G446" s="36">
        <v>1</v>
      </c>
    </row>
    <row r="447" spans="1:14" s="2" customFormat="1" ht="12" x14ac:dyDescent="0.15">
      <c r="A447" s="2">
        <v>62</v>
      </c>
      <c r="B447" s="2">
        <v>89</v>
      </c>
      <c r="C447" s="2">
        <v>73</v>
      </c>
      <c r="D447" s="2">
        <v>98</v>
      </c>
      <c r="E447" s="2">
        <v>85</v>
      </c>
      <c r="F447" s="2">
        <v>86</v>
      </c>
      <c r="G447" s="2">
        <v>93</v>
      </c>
    </row>
    <row r="448" spans="1:14" s="3" customFormat="1" ht="12" x14ac:dyDescent="0.15"/>
    <row r="449" spans="1:23" s="3" customFormat="1" ht="12" x14ac:dyDescent="0.15">
      <c r="A449" s="12" t="s">
        <v>599</v>
      </c>
      <c r="B449" s="1" t="s">
        <v>418</v>
      </c>
      <c r="C449" s="1">
        <v>23</v>
      </c>
      <c r="D449" s="1" t="s">
        <v>3</v>
      </c>
      <c r="E449" s="20" t="s">
        <v>600</v>
      </c>
      <c r="F449" s="1" t="s">
        <v>5</v>
      </c>
      <c r="G449" s="15">
        <f>(A451*A452+B451*B452+C451*C452+D451*D452+E451*E452+F451*F452+G451*G452+H451*H452+I451*I452)/C449</f>
        <v>83.434782608695699</v>
      </c>
    </row>
    <row r="450" spans="1:23" s="3" customFormat="1" x14ac:dyDescent="0.15">
      <c r="A450" s="36" t="s">
        <v>601</v>
      </c>
      <c r="B450" s="36" t="s">
        <v>602</v>
      </c>
      <c r="C450" s="36" t="s">
        <v>603</v>
      </c>
      <c r="D450" s="36" t="s">
        <v>604</v>
      </c>
      <c r="E450" s="36" t="s">
        <v>597</v>
      </c>
      <c r="F450" s="1"/>
      <c r="G450" s="1"/>
      <c r="H450" s="1"/>
      <c r="I450" s="1"/>
      <c r="J450" s="1"/>
      <c r="K450" s="1"/>
      <c r="Q450" s="1"/>
      <c r="R450" s="1"/>
      <c r="S450" s="1"/>
      <c r="T450" s="1"/>
      <c r="U450" s="1"/>
      <c r="V450" s="1"/>
      <c r="W450" s="1"/>
    </row>
    <row r="451" spans="1:23" s="3" customFormat="1" x14ac:dyDescent="0.2">
      <c r="A451" s="36">
        <v>6</v>
      </c>
      <c r="B451" s="36">
        <v>5</v>
      </c>
      <c r="C451" s="36">
        <v>5</v>
      </c>
      <c r="D451" s="36">
        <v>6</v>
      </c>
      <c r="E451" s="36">
        <v>1</v>
      </c>
      <c r="F451" s="1"/>
      <c r="Q451" s="16"/>
      <c r="R451" s="1"/>
      <c r="S451" s="1"/>
      <c r="T451" s="1"/>
      <c r="U451" s="1"/>
      <c r="V451" s="1"/>
      <c r="W451" s="1"/>
    </row>
    <row r="452" spans="1:23" s="2" customFormat="1" ht="12.75" x14ac:dyDescent="0.2">
      <c r="A452" s="17">
        <v>70</v>
      </c>
      <c r="B452" s="2">
        <v>82</v>
      </c>
      <c r="C452" s="2">
        <v>82</v>
      </c>
      <c r="D452" s="2">
        <v>99</v>
      </c>
      <c r="E452" s="2">
        <v>85</v>
      </c>
      <c r="Q452" s="17"/>
    </row>
    <row r="453" spans="1:23" s="3" customFormat="1" ht="12.75" x14ac:dyDescent="0.2">
      <c r="A453" s="34"/>
      <c r="Q453" s="34"/>
    </row>
    <row r="454" spans="1:23" s="3" customFormat="1" ht="12.75" x14ac:dyDescent="0.2">
      <c r="A454" s="12" t="s">
        <v>605</v>
      </c>
      <c r="B454" s="1" t="s">
        <v>418</v>
      </c>
      <c r="C454" s="1">
        <v>29</v>
      </c>
      <c r="D454" s="1" t="s">
        <v>3</v>
      </c>
      <c r="E454" s="20" t="s">
        <v>606</v>
      </c>
      <c r="F454" s="1" t="s">
        <v>5</v>
      </c>
      <c r="G454" s="15">
        <f>(A456*A457+B456*B457+C456*C457+D456*D457+E456*E457+F456*F457+G456*G457+H456*H457+I456*I457)/C454</f>
        <v>76.655172413793096</v>
      </c>
      <c r="Q454" s="34"/>
    </row>
    <row r="455" spans="1:23" s="3" customFormat="1" x14ac:dyDescent="0.2">
      <c r="A455" s="36" t="s">
        <v>522</v>
      </c>
      <c r="B455" s="36" t="s">
        <v>523</v>
      </c>
      <c r="C455" s="36" t="s">
        <v>524</v>
      </c>
      <c r="D455" s="36" t="s">
        <v>525</v>
      </c>
      <c r="E455" s="36" t="s">
        <v>526</v>
      </c>
      <c r="F455" s="36" t="s">
        <v>527</v>
      </c>
      <c r="Q455" s="34"/>
    </row>
    <row r="456" spans="1:23" s="3" customFormat="1" x14ac:dyDescent="0.2">
      <c r="A456" s="36">
        <v>5</v>
      </c>
      <c r="B456" s="36">
        <v>5</v>
      </c>
      <c r="C456" s="36">
        <v>3</v>
      </c>
      <c r="D456" s="36">
        <v>4</v>
      </c>
      <c r="E456" s="36">
        <v>6</v>
      </c>
      <c r="F456" s="36">
        <v>6</v>
      </c>
      <c r="Q456" s="34"/>
    </row>
    <row r="457" spans="1:23" s="2" customFormat="1" ht="12.75" x14ac:dyDescent="0.2">
      <c r="A457" s="17">
        <v>84</v>
      </c>
      <c r="B457" s="2">
        <v>87</v>
      </c>
      <c r="C457" s="2">
        <v>68</v>
      </c>
      <c r="D457" s="2">
        <v>51</v>
      </c>
      <c r="E457" s="2">
        <v>76</v>
      </c>
      <c r="F457" s="2">
        <v>84</v>
      </c>
      <c r="Q457" s="17"/>
    </row>
    <row r="458" spans="1:23" s="3" customFormat="1" ht="12.75" x14ac:dyDescent="0.2">
      <c r="A458" s="34"/>
      <c r="Q458" s="34"/>
    </row>
    <row r="459" spans="1:23" s="3" customFormat="1" ht="12.75" x14ac:dyDescent="0.2">
      <c r="A459" s="12" t="s">
        <v>607</v>
      </c>
      <c r="B459" s="1" t="s">
        <v>418</v>
      </c>
      <c r="C459" s="1">
        <v>24</v>
      </c>
      <c r="D459" s="1" t="s">
        <v>3</v>
      </c>
      <c r="E459" s="20" t="s">
        <v>608</v>
      </c>
      <c r="F459" s="1" t="s">
        <v>5</v>
      </c>
      <c r="G459" s="15">
        <f>(A461*A462+B461*B462+C461*C462+D461*D462+E461*E462+F461*F462+G461*G462+H461*H462+I461*I462+J461*J462)/C459</f>
        <v>91.25</v>
      </c>
      <c r="Q459" s="34"/>
    </row>
    <row r="460" spans="1:23" s="3" customFormat="1" x14ac:dyDescent="0.2">
      <c r="A460" s="36" t="s">
        <v>609</v>
      </c>
      <c r="B460" s="36" t="s">
        <v>610</v>
      </c>
      <c r="C460" s="36" t="s">
        <v>611</v>
      </c>
      <c r="D460" s="36" t="s">
        <v>612</v>
      </c>
      <c r="Q460" s="34"/>
    </row>
    <row r="461" spans="1:23" s="3" customFormat="1" x14ac:dyDescent="0.2">
      <c r="A461" s="36">
        <v>6</v>
      </c>
      <c r="B461" s="36">
        <v>6</v>
      </c>
      <c r="C461" s="36">
        <v>6</v>
      </c>
      <c r="D461" s="36">
        <v>6</v>
      </c>
      <c r="E461" s="34"/>
      <c r="Q461" s="34"/>
    </row>
    <row r="462" spans="1:23" s="2" customFormat="1" ht="12.75" x14ac:dyDescent="0.2">
      <c r="A462" s="17">
        <v>93</v>
      </c>
      <c r="B462" s="2">
        <v>92</v>
      </c>
      <c r="C462" s="2">
        <v>83</v>
      </c>
      <c r="D462" s="2">
        <v>97</v>
      </c>
      <c r="Q462" s="17"/>
    </row>
    <row r="463" spans="1:23" s="3" customFormat="1" ht="12.75" x14ac:dyDescent="0.2">
      <c r="A463" s="34"/>
      <c r="Q463" s="34"/>
    </row>
    <row r="464" spans="1:23" s="3" customFormat="1" ht="12.75" x14ac:dyDescent="0.2">
      <c r="A464" s="12" t="s">
        <v>613</v>
      </c>
      <c r="B464" s="1" t="s">
        <v>418</v>
      </c>
      <c r="C464" s="1">
        <v>37</v>
      </c>
      <c r="D464" s="1" t="s">
        <v>3</v>
      </c>
      <c r="E464" s="20" t="s">
        <v>614</v>
      </c>
      <c r="F464" s="1" t="s">
        <v>5</v>
      </c>
      <c r="G464" s="15">
        <f>(A466*A467+B466*B467+C466*C467+D466*D467+E466*E467+F466*F467+G466*G467+H466*H467+I466*I467)/C464</f>
        <v>88.297297297297305</v>
      </c>
      <c r="Q464" s="34"/>
    </row>
    <row r="465" spans="1:17" s="3" customFormat="1" x14ac:dyDescent="0.2">
      <c r="A465" s="36" t="s">
        <v>615</v>
      </c>
      <c r="B465" s="36" t="s">
        <v>616</v>
      </c>
      <c r="C465" s="36" t="s">
        <v>617</v>
      </c>
      <c r="D465" s="36" t="s">
        <v>618</v>
      </c>
      <c r="E465" s="36" t="s">
        <v>619</v>
      </c>
      <c r="F465" s="36" t="s">
        <v>620</v>
      </c>
      <c r="G465" s="36" t="s">
        <v>621</v>
      </c>
      <c r="Q465" s="34"/>
    </row>
    <row r="466" spans="1:17" s="3" customFormat="1" x14ac:dyDescent="0.2">
      <c r="A466" s="36">
        <v>6</v>
      </c>
      <c r="B466" s="36">
        <v>6</v>
      </c>
      <c r="C466" s="36">
        <v>1</v>
      </c>
      <c r="D466" s="36">
        <v>6</v>
      </c>
      <c r="E466" s="36">
        <v>6</v>
      </c>
      <c r="F466" s="36">
        <v>6</v>
      </c>
      <c r="G466" s="36">
        <v>6</v>
      </c>
      <c r="Q466" s="34"/>
    </row>
    <row r="467" spans="1:17" s="2" customFormat="1" ht="12.75" x14ac:dyDescent="0.2">
      <c r="A467" s="17">
        <v>82</v>
      </c>
      <c r="B467" s="2">
        <v>88</v>
      </c>
      <c r="C467" s="2">
        <v>99</v>
      </c>
      <c r="D467" s="2">
        <v>95</v>
      </c>
      <c r="E467" s="2">
        <v>80</v>
      </c>
      <c r="F467" s="2">
        <v>87</v>
      </c>
      <c r="G467" s="2">
        <v>96</v>
      </c>
      <c r="Q467" s="17"/>
    </row>
    <row r="468" spans="1:17" s="3" customFormat="1" ht="12.75" x14ac:dyDescent="0.2">
      <c r="A468" s="34"/>
      <c r="Q468" s="34"/>
    </row>
    <row r="469" spans="1:17" s="3" customFormat="1" ht="12.75" x14ac:dyDescent="0.2">
      <c r="A469" s="12" t="s">
        <v>622</v>
      </c>
      <c r="B469" s="1" t="s">
        <v>418</v>
      </c>
      <c r="C469" s="1">
        <v>32</v>
      </c>
      <c r="D469" s="1" t="s">
        <v>3</v>
      </c>
      <c r="E469" s="20" t="s">
        <v>623</v>
      </c>
      <c r="F469" s="1" t="s">
        <v>5</v>
      </c>
      <c r="G469" s="15">
        <f>(A471*A472+B471*B472+C471*C472+D471*D472+E471*E472+F471*F472+G471*G472+H471*H472+I471*I472+J471*J472+K471*K472+L471*L472+M471*M472)/C469</f>
        <v>91.1875</v>
      </c>
      <c r="Q469" s="34"/>
    </row>
    <row r="470" spans="1:17" s="3" customFormat="1" x14ac:dyDescent="0.2">
      <c r="A470" s="36" t="s">
        <v>624</v>
      </c>
      <c r="B470" s="36" t="s">
        <v>625</v>
      </c>
      <c r="C470" s="36" t="s">
        <v>626</v>
      </c>
      <c r="D470" s="36" t="s">
        <v>627</v>
      </c>
      <c r="E470" s="36" t="s">
        <v>628</v>
      </c>
      <c r="F470" s="36" t="s">
        <v>629</v>
      </c>
      <c r="G470" s="36"/>
      <c r="H470" s="37"/>
      <c r="Q470" s="34"/>
    </row>
    <row r="471" spans="1:17" s="3" customFormat="1" x14ac:dyDescent="0.2">
      <c r="A471" s="36">
        <v>5</v>
      </c>
      <c r="B471" s="36">
        <v>5</v>
      </c>
      <c r="C471" s="36">
        <v>6</v>
      </c>
      <c r="D471" s="36">
        <v>5</v>
      </c>
      <c r="E471" s="36">
        <v>6</v>
      </c>
      <c r="F471" s="36">
        <v>5</v>
      </c>
      <c r="G471" s="36"/>
      <c r="H471" s="38"/>
      <c r="Q471" s="34"/>
    </row>
    <row r="472" spans="1:17" s="7" customFormat="1" ht="12.75" x14ac:dyDescent="0.2">
      <c r="A472" s="39">
        <v>93</v>
      </c>
      <c r="B472" s="10">
        <v>88</v>
      </c>
      <c r="C472" s="10">
        <v>97</v>
      </c>
      <c r="D472" s="10">
        <v>98</v>
      </c>
      <c r="E472" s="10">
        <v>81</v>
      </c>
      <c r="F472" s="10">
        <v>91</v>
      </c>
      <c r="G472" s="10"/>
      <c r="H472" s="10"/>
      <c r="I472" s="10"/>
      <c r="J472" s="10"/>
      <c r="K472" s="10"/>
      <c r="L472" s="10"/>
      <c r="M472" s="10"/>
      <c r="Q472" s="44"/>
    </row>
    <row r="473" spans="1:17" s="8" customFormat="1" ht="12.75" x14ac:dyDescent="0.2">
      <c r="A473" s="40"/>
      <c r="Q473" s="40"/>
    </row>
    <row r="474" spans="1:17" s="8" customFormat="1" ht="12.75" x14ac:dyDescent="0.2">
      <c r="A474" s="12" t="s">
        <v>630</v>
      </c>
      <c r="B474" s="1" t="s">
        <v>418</v>
      </c>
      <c r="C474" s="1">
        <v>34</v>
      </c>
      <c r="D474" s="1" t="s">
        <v>3</v>
      </c>
      <c r="E474" s="20" t="s">
        <v>513</v>
      </c>
      <c r="F474" s="1" t="s">
        <v>5</v>
      </c>
      <c r="G474" s="15">
        <f>(A476*A477+B476*B477+C476*C477+D476*D477+E476*E477+F476*F477+G476*G477+H476*H477+I476*I477+J476*J477+K476*K477+L476*L477)/C474</f>
        <v>90.470588235294102</v>
      </c>
      <c r="Q474" s="40"/>
    </row>
    <row r="475" spans="1:17" s="8" customFormat="1" x14ac:dyDescent="0.2">
      <c r="A475" s="36" t="s">
        <v>631</v>
      </c>
      <c r="B475" s="36" t="s">
        <v>632</v>
      </c>
      <c r="C475" s="36" t="s">
        <v>633</v>
      </c>
      <c r="D475" s="36" t="s">
        <v>634</v>
      </c>
      <c r="E475" s="36" t="s">
        <v>635</v>
      </c>
      <c r="F475" s="36" t="s">
        <v>636</v>
      </c>
      <c r="G475" s="3"/>
      <c r="H475" s="9"/>
      <c r="J475" s="9"/>
      <c r="K475" s="9"/>
      <c r="L475" s="9"/>
      <c r="Q475" s="40"/>
    </row>
    <row r="476" spans="1:17" s="8" customFormat="1" x14ac:dyDescent="0.2">
      <c r="A476" s="36">
        <v>6</v>
      </c>
      <c r="B476" s="36">
        <v>6</v>
      </c>
      <c r="C476" s="36">
        <v>6</v>
      </c>
      <c r="D476" s="36">
        <v>6</v>
      </c>
      <c r="E476" s="36">
        <v>4</v>
      </c>
      <c r="F476" s="36">
        <v>6</v>
      </c>
      <c r="G476" s="9"/>
      <c r="H476" s="9"/>
      <c r="I476" s="9"/>
      <c r="J476" s="9"/>
      <c r="K476" s="9"/>
      <c r="L476" s="9"/>
      <c r="Q476" s="40"/>
    </row>
    <row r="477" spans="1:17" s="7" customFormat="1" ht="12.75" x14ac:dyDescent="0.2">
      <c r="A477" s="10">
        <v>98</v>
      </c>
      <c r="B477" s="10">
        <v>98</v>
      </c>
      <c r="C477" s="10">
        <v>89</v>
      </c>
      <c r="D477" s="10">
        <v>68</v>
      </c>
      <c r="E477" s="10">
        <v>97</v>
      </c>
      <c r="F477" s="10">
        <v>95</v>
      </c>
      <c r="G477" s="10"/>
      <c r="H477" s="10"/>
      <c r="I477" s="10"/>
      <c r="J477" s="10"/>
      <c r="K477" s="10"/>
      <c r="L477" s="10"/>
      <c r="Q477" s="44"/>
    </row>
    <row r="478" spans="1:17" s="8" customFormat="1" ht="12.75" x14ac:dyDescent="0.2">
      <c r="A478" s="3"/>
      <c r="B478" s="1"/>
      <c r="C478" s="1"/>
      <c r="D478" s="1"/>
      <c r="E478" s="1"/>
      <c r="F478" s="1"/>
      <c r="G478" s="3"/>
      <c r="Q478" s="40"/>
    </row>
    <row r="479" spans="1:17" s="8" customFormat="1" ht="12.75" x14ac:dyDescent="0.2">
      <c r="A479" s="12" t="s">
        <v>637</v>
      </c>
      <c r="B479" s="1" t="s">
        <v>418</v>
      </c>
      <c r="C479" s="1">
        <v>33</v>
      </c>
      <c r="D479" s="1" t="s">
        <v>3</v>
      </c>
      <c r="E479" s="20" t="s">
        <v>338</v>
      </c>
      <c r="F479" s="1" t="s">
        <v>5</v>
      </c>
      <c r="G479" s="15">
        <f>(A481*A482+B481*B482+C481*C482+D481*D482+E481*E482+F481*F482+G481*G482+H481*H482+I481*I482+J481*J482)/C479</f>
        <v>80.030303030303003</v>
      </c>
      <c r="Q479" s="40"/>
    </row>
    <row r="480" spans="1:17" s="8" customFormat="1" x14ac:dyDescent="0.2">
      <c r="A480" s="36" t="s">
        <v>638</v>
      </c>
      <c r="B480" s="36" t="s">
        <v>639</v>
      </c>
      <c r="C480" s="36" t="s">
        <v>640</v>
      </c>
      <c r="D480" s="36" t="s">
        <v>641</v>
      </c>
      <c r="E480" s="36" t="s">
        <v>642</v>
      </c>
      <c r="F480" s="36" t="s">
        <v>643</v>
      </c>
      <c r="G480" s="36" t="s">
        <v>644</v>
      </c>
      <c r="H480" s="3"/>
      <c r="I480" s="3"/>
      <c r="J480" s="3"/>
      <c r="K480" s="3"/>
      <c r="L480" s="3"/>
      <c r="Q480" s="40"/>
    </row>
    <row r="481" spans="1:17" s="8" customFormat="1" x14ac:dyDescent="0.2">
      <c r="A481" s="36">
        <v>2</v>
      </c>
      <c r="B481" s="36">
        <v>6</v>
      </c>
      <c r="C481" s="36">
        <v>6</v>
      </c>
      <c r="D481" s="36">
        <v>5</v>
      </c>
      <c r="E481" s="36">
        <v>6</v>
      </c>
      <c r="F481" s="36">
        <v>6</v>
      </c>
      <c r="G481" s="36">
        <v>2</v>
      </c>
      <c r="H481" s="9"/>
      <c r="I481" s="9"/>
      <c r="J481" s="9"/>
      <c r="K481" s="9"/>
      <c r="L481" s="9"/>
      <c r="Q481" s="40"/>
    </row>
    <row r="482" spans="1:17" s="7" customFormat="1" ht="12.75" x14ac:dyDescent="0.2">
      <c r="A482" s="10">
        <v>89</v>
      </c>
      <c r="B482" s="10">
        <v>59</v>
      </c>
      <c r="C482" s="10">
        <v>93</v>
      </c>
      <c r="D482" s="10">
        <v>89</v>
      </c>
      <c r="E482" s="10">
        <v>59</v>
      </c>
      <c r="F482" s="10">
        <v>94</v>
      </c>
      <c r="G482" s="10">
        <v>94</v>
      </c>
      <c r="H482" s="10"/>
      <c r="I482" s="10"/>
      <c r="J482" s="10"/>
      <c r="K482" s="10"/>
      <c r="L482" s="10"/>
      <c r="Q482" s="44"/>
    </row>
    <row r="483" spans="1:17" s="8" customFormat="1" ht="12.75" x14ac:dyDescent="0.2">
      <c r="A483" s="3"/>
      <c r="B483" s="1"/>
      <c r="C483" s="1"/>
      <c r="D483" s="1"/>
      <c r="E483" s="1"/>
      <c r="F483" s="1"/>
      <c r="G483" s="3"/>
      <c r="Q483" s="40"/>
    </row>
    <row r="484" spans="1:17" s="8" customFormat="1" ht="12.75" x14ac:dyDescent="0.2">
      <c r="A484" s="12" t="s">
        <v>645</v>
      </c>
      <c r="B484" s="1" t="s">
        <v>418</v>
      </c>
      <c r="C484" s="1">
        <v>45</v>
      </c>
      <c r="D484" s="1" t="s">
        <v>3</v>
      </c>
      <c r="E484" s="19" t="s">
        <v>600</v>
      </c>
      <c r="F484" s="1" t="s">
        <v>5</v>
      </c>
      <c r="G484" s="15">
        <f>(A486*A487+B486*B487+C486*C487+D486*D487+E486*E487+F486*F487+G486*G487+H486*H487+I486*I487+J486*J487+K486*K487)/C484</f>
        <v>85.511111111111106</v>
      </c>
      <c r="Q484" s="40"/>
    </row>
    <row r="485" spans="1:17" s="8" customFormat="1" x14ac:dyDescent="0.2">
      <c r="A485" s="36" t="s">
        <v>646</v>
      </c>
      <c r="B485" s="36" t="s">
        <v>647</v>
      </c>
      <c r="C485" s="36" t="s">
        <v>648</v>
      </c>
      <c r="D485" s="36" t="s">
        <v>649</v>
      </c>
      <c r="E485" s="36" t="s">
        <v>650</v>
      </c>
      <c r="F485" s="36" t="s">
        <v>651</v>
      </c>
      <c r="G485" s="36" t="s">
        <v>652</v>
      </c>
      <c r="H485" s="37" t="s">
        <v>653</v>
      </c>
      <c r="I485" s="3"/>
      <c r="J485" s="3"/>
      <c r="K485" s="3"/>
      <c r="Q485" s="40"/>
    </row>
    <row r="486" spans="1:17" s="8" customFormat="1" x14ac:dyDescent="0.2">
      <c r="A486" s="36">
        <v>5</v>
      </c>
      <c r="B486" s="36">
        <v>6</v>
      </c>
      <c r="C486" s="36">
        <v>6</v>
      </c>
      <c r="D486" s="36">
        <v>5</v>
      </c>
      <c r="E486" s="36">
        <v>6</v>
      </c>
      <c r="F486" s="36">
        <v>6</v>
      </c>
      <c r="G486" s="36">
        <v>6</v>
      </c>
      <c r="H486" s="38">
        <v>5</v>
      </c>
      <c r="I486" s="3"/>
      <c r="J486" s="9"/>
      <c r="K486" s="9"/>
      <c r="Q486" s="40"/>
    </row>
    <row r="487" spans="1:17" s="7" customFormat="1" ht="12.75" x14ac:dyDescent="0.2">
      <c r="A487" s="10">
        <v>94</v>
      </c>
      <c r="B487" s="10">
        <v>99</v>
      </c>
      <c r="C487" s="10">
        <v>98</v>
      </c>
      <c r="D487" s="10">
        <v>94</v>
      </c>
      <c r="E487" s="10">
        <v>68</v>
      </c>
      <c r="F487" s="10">
        <v>83</v>
      </c>
      <c r="G487" s="10">
        <v>90</v>
      </c>
      <c r="H487" s="10">
        <v>56</v>
      </c>
      <c r="I487" s="10"/>
      <c r="J487" s="10"/>
      <c r="K487" s="10"/>
      <c r="Q487" s="44"/>
    </row>
    <row r="488" spans="1:17" s="8" customFormat="1" ht="12.75" x14ac:dyDescent="0.2">
      <c r="A488" s="3"/>
      <c r="B488" s="1"/>
      <c r="C488" s="1"/>
      <c r="D488" s="1"/>
      <c r="E488" s="1"/>
      <c r="F488" s="1"/>
      <c r="G488" s="3"/>
      <c r="Q488" s="40"/>
    </row>
    <row r="489" spans="1:17" s="8" customFormat="1" ht="12.75" x14ac:dyDescent="0.2">
      <c r="A489" s="12" t="s">
        <v>654</v>
      </c>
      <c r="B489" s="1" t="s">
        <v>418</v>
      </c>
      <c r="C489" s="1">
        <v>38</v>
      </c>
      <c r="D489" s="1" t="s">
        <v>3</v>
      </c>
      <c r="E489" s="19" t="s">
        <v>655</v>
      </c>
      <c r="F489" s="1" t="s">
        <v>5</v>
      </c>
      <c r="G489" s="15">
        <f>(A491*A492+B491*B492+C491*C492+D491*D492+E491*E492+F491*F492+G491*G492+H491*H492+I491*I492+J491*J492)/C489</f>
        <v>81.947368421052602</v>
      </c>
      <c r="Q489" s="40"/>
    </row>
    <row r="490" spans="1:17" s="8" customFormat="1" x14ac:dyDescent="0.2">
      <c r="A490" s="36" t="s">
        <v>656</v>
      </c>
      <c r="B490" s="36" t="s">
        <v>617</v>
      </c>
      <c r="C490" s="36" t="s">
        <v>657</v>
      </c>
      <c r="D490" s="36" t="s">
        <v>658</v>
      </c>
      <c r="E490" s="36" t="s">
        <v>659</v>
      </c>
      <c r="F490" s="36" t="s">
        <v>660</v>
      </c>
      <c r="G490" s="36" t="s">
        <v>661</v>
      </c>
      <c r="H490" s="3"/>
      <c r="I490" s="3"/>
      <c r="J490" s="9"/>
      <c r="K490" s="3"/>
      <c r="Q490" s="40"/>
    </row>
    <row r="491" spans="1:17" s="8" customFormat="1" x14ac:dyDescent="0.2">
      <c r="A491" s="36">
        <v>5</v>
      </c>
      <c r="B491" s="36">
        <v>5</v>
      </c>
      <c r="C491" s="36">
        <v>6</v>
      </c>
      <c r="D491" s="36">
        <v>6</v>
      </c>
      <c r="E491" s="36">
        <v>4</v>
      </c>
      <c r="F491" s="36">
        <v>6</v>
      </c>
      <c r="G491" s="36">
        <v>6</v>
      </c>
      <c r="H491" s="9"/>
      <c r="I491" s="9"/>
      <c r="J491" s="9"/>
      <c r="K491" s="9"/>
      <c r="Q491" s="40"/>
    </row>
    <row r="492" spans="1:17" s="7" customFormat="1" ht="12.75" x14ac:dyDescent="0.2">
      <c r="A492" s="39">
        <v>87</v>
      </c>
      <c r="B492" s="10">
        <v>99</v>
      </c>
      <c r="C492" s="10">
        <v>85</v>
      </c>
      <c r="D492" s="10">
        <v>89</v>
      </c>
      <c r="E492" s="10">
        <v>84</v>
      </c>
      <c r="F492" s="10">
        <v>89</v>
      </c>
      <c r="G492" s="10">
        <v>45</v>
      </c>
      <c r="H492" s="10"/>
      <c r="I492" s="10"/>
      <c r="J492" s="10"/>
      <c r="K492" s="10"/>
      <c r="Q492" s="44"/>
    </row>
    <row r="493" spans="1:17" s="8" customFormat="1" ht="12.75" x14ac:dyDescent="0.2">
      <c r="A493" s="40"/>
      <c r="Q493" s="40"/>
    </row>
    <row r="494" spans="1:17" s="9" customFormat="1" ht="12.75" x14ac:dyDescent="0.2">
      <c r="A494" s="32" t="s">
        <v>662</v>
      </c>
      <c r="B494" s="9" t="s">
        <v>2</v>
      </c>
      <c r="C494" s="9">
        <v>26</v>
      </c>
      <c r="D494" s="9" t="s">
        <v>3</v>
      </c>
      <c r="E494" s="20" t="s">
        <v>570</v>
      </c>
      <c r="F494" s="9" t="s">
        <v>5</v>
      </c>
      <c r="G494" s="41">
        <f>(A496*A497+B496*B497+C496*C497+D496*D497+E496*E497+F496*F497+G496*G497+H496*H497+I496*I497+J496*J497)/C494</f>
        <v>71.615384615384599</v>
      </c>
      <c r="Q494" s="45"/>
    </row>
    <row r="495" spans="1:17" s="9" customFormat="1" x14ac:dyDescent="0.2">
      <c r="A495" s="36" t="s">
        <v>663</v>
      </c>
      <c r="B495" s="36" t="s">
        <v>664</v>
      </c>
      <c r="C495" s="36" t="s">
        <v>665</v>
      </c>
      <c r="D495" s="36" t="s">
        <v>666</v>
      </c>
      <c r="E495" s="36" t="s">
        <v>644</v>
      </c>
      <c r="Q495" s="45"/>
    </row>
    <row r="496" spans="1:17" s="9" customFormat="1" x14ac:dyDescent="0.2">
      <c r="A496" s="36">
        <v>6</v>
      </c>
      <c r="B496" s="36">
        <v>5</v>
      </c>
      <c r="C496" s="36">
        <v>6</v>
      </c>
      <c r="D496" s="36">
        <v>5</v>
      </c>
      <c r="E496" s="36">
        <v>4</v>
      </c>
      <c r="Q496" s="45"/>
    </row>
    <row r="497" spans="1:17" s="10" customFormat="1" ht="12.75" x14ac:dyDescent="0.2">
      <c r="A497" s="10">
        <v>81</v>
      </c>
      <c r="B497" s="10">
        <v>92</v>
      </c>
      <c r="C497" s="10">
        <v>90</v>
      </c>
      <c r="D497" s="10">
        <v>0</v>
      </c>
      <c r="E497" s="10">
        <v>94</v>
      </c>
      <c r="Q497" s="39"/>
    </row>
    <row r="498" spans="1:17" s="8" customFormat="1" ht="12.75" x14ac:dyDescent="0.2">
      <c r="A498" s="40"/>
      <c r="Q498" s="40"/>
    </row>
    <row r="499" spans="1:17" s="3" customFormat="1" ht="12" x14ac:dyDescent="0.15">
      <c r="A499" s="12" t="s">
        <v>667</v>
      </c>
      <c r="B499" s="1" t="s">
        <v>418</v>
      </c>
      <c r="C499" s="1">
        <v>26</v>
      </c>
      <c r="D499" s="1" t="s">
        <v>3</v>
      </c>
      <c r="E499" s="20" t="s">
        <v>570</v>
      </c>
      <c r="F499" s="1" t="s">
        <v>5</v>
      </c>
      <c r="G499" s="15">
        <f>(A501*A502+B501*B502+C501*C502+D501*D502+E501*E502+F501*F502+G501*G502+H501*H502+I501*I502)/C499</f>
        <v>86.115384615384599</v>
      </c>
      <c r="H499" s="1"/>
      <c r="I499" s="1"/>
      <c r="J499" s="1"/>
      <c r="K499" s="1"/>
      <c r="L499" s="1"/>
      <c r="M499" s="1"/>
    </row>
    <row r="500" spans="1:17" s="3" customFormat="1" x14ac:dyDescent="0.15">
      <c r="A500" s="36" t="s">
        <v>668</v>
      </c>
      <c r="B500" s="36" t="s">
        <v>638</v>
      </c>
      <c r="C500" s="36" t="s">
        <v>669</v>
      </c>
      <c r="D500" s="36" t="s">
        <v>670</v>
      </c>
      <c r="E500" s="36" t="s">
        <v>671</v>
      </c>
      <c r="F500" s="36" t="s">
        <v>672</v>
      </c>
      <c r="G500" s="1"/>
      <c r="H500" s="1"/>
      <c r="I500" s="1"/>
      <c r="J500" s="1"/>
      <c r="K500" s="1"/>
      <c r="L500" s="1"/>
      <c r="M500" s="1"/>
    </row>
    <row r="501" spans="1:17" s="3" customFormat="1" x14ac:dyDescent="0.15">
      <c r="A501" s="36">
        <v>1</v>
      </c>
      <c r="B501" s="36">
        <v>1</v>
      </c>
      <c r="C501" s="36">
        <v>6</v>
      </c>
      <c r="D501" s="36">
        <v>6</v>
      </c>
      <c r="E501" s="36">
        <v>6</v>
      </c>
      <c r="F501" s="36">
        <v>6</v>
      </c>
      <c r="G501" s="1"/>
      <c r="H501" s="1"/>
      <c r="I501" s="1"/>
      <c r="J501" s="1"/>
      <c r="K501" s="1"/>
      <c r="L501" s="1"/>
      <c r="M501" s="1"/>
    </row>
    <row r="502" spans="1:17" s="2" customFormat="1" ht="12.75" x14ac:dyDescent="0.2">
      <c r="A502" s="17">
        <v>98</v>
      </c>
      <c r="B502" s="2">
        <v>89</v>
      </c>
      <c r="C502" s="2">
        <v>95</v>
      </c>
      <c r="D502" s="2">
        <v>88</v>
      </c>
      <c r="E502" s="2">
        <v>89</v>
      </c>
      <c r="F502" s="2">
        <v>70</v>
      </c>
    </row>
    <row r="503" spans="1:17" s="9" customFormat="1" ht="36.75" customHeight="1" x14ac:dyDescent="0.2">
      <c r="A503" s="66" t="s">
        <v>673</v>
      </c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8"/>
      <c r="Q503" s="45"/>
    </row>
    <row r="504" spans="1:17" s="9" customFormat="1" ht="12.75" x14ac:dyDescent="0.2">
      <c r="A504" s="32" t="s">
        <v>674</v>
      </c>
      <c r="B504" s="9" t="s">
        <v>2</v>
      </c>
      <c r="C504" s="9">
        <v>25</v>
      </c>
      <c r="D504" s="9" t="s">
        <v>3</v>
      </c>
      <c r="E504" s="42" t="s">
        <v>675</v>
      </c>
      <c r="F504" s="9" t="s">
        <v>5</v>
      </c>
      <c r="G504" s="41">
        <f>(A506*A507+B506*B507+C506*C507+D506*D507+E506*E507+F506*F507+G506*G507+H506*H507)/C504</f>
        <v>94.88</v>
      </c>
      <c r="Q504" s="45"/>
    </row>
    <row r="505" spans="1:17" s="9" customFormat="1" x14ac:dyDescent="0.2">
      <c r="A505" s="36" t="s">
        <v>676</v>
      </c>
      <c r="B505" s="36" t="s">
        <v>677</v>
      </c>
      <c r="C505" s="36" t="s">
        <v>678</v>
      </c>
      <c r="D505" s="36" t="s">
        <v>679</v>
      </c>
      <c r="E505" s="36" t="s">
        <v>680</v>
      </c>
      <c r="Q505" s="45"/>
    </row>
    <row r="506" spans="1:17" s="9" customFormat="1" ht="13.5" customHeight="1" x14ac:dyDescent="0.2">
      <c r="A506" s="36">
        <v>1</v>
      </c>
      <c r="B506" s="36">
        <v>6</v>
      </c>
      <c r="C506" s="36">
        <v>6</v>
      </c>
      <c r="D506" s="36">
        <v>6</v>
      </c>
      <c r="E506" s="36">
        <v>6</v>
      </c>
      <c r="Q506" s="45"/>
    </row>
    <row r="507" spans="1:17" s="9" customFormat="1" ht="14.25" customHeight="1" x14ac:dyDescent="0.2">
      <c r="A507" s="10">
        <v>92</v>
      </c>
      <c r="B507" s="10">
        <v>95</v>
      </c>
      <c r="C507" s="10">
        <v>94</v>
      </c>
      <c r="D507" s="10">
        <v>97</v>
      </c>
      <c r="E507" s="10">
        <v>94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Q507" s="45"/>
    </row>
    <row r="508" spans="1:17" s="11" customFormat="1" ht="15" customHeight="1" x14ac:dyDescent="0.1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Q508" s="46"/>
    </row>
    <row r="509" spans="1:17" s="9" customFormat="1" ht="12.75" x14ac:dyDescent="0.2">
      <c r="A509" s="32" t="s">
        <v>681</v>
      </c>
      <c r="B509" s="9" t="s">
        <v>2</v>
      </c>
      <c r="C509" s="9">
        <v>39</v>
      </c>
      <c r="D509" s="9" t="s">
        <v>3</v>
      </c>
      <c r="E509" s="43" t="s">
        <v>682</v>
      </c>
      <c r="F509" s="9" t="s">
        <v>5</v>
      </c>
      <c r="G509" s="41">
        <f>(A511*A512+B511*B512+C511*C512+D511*D512+E511*E512+F511*F512+G511*G512+H511*H512)/C509</f>
        <v>95.410256410256395</v>
      </c>
      <c r="Q509" s="45"/>
    </row>
    <row r="510" spans="1:17" s="9" customFormat="1" x14ac:dyDescent="0.2">
      <c r="A510" s="36" t="s">
        <v>683</v>
      </c>
      <c r="B510" s="36" t="s">
        <v>684</v>
      </c>
      <c r="C510" s="36" t="s">
        <v>685</v>
      </c>
      <c r="D510" s="36" t="s">
        <v>686</v>
      </c>
      <c r="E510" s="36" t="s">
        <v>687</v>
      </c>
      <c r="F510" s="36" t="s">
        <v>688</v>
      </c>
      <c r="G510" s="36" t="s">
        <v>689</v>
      </c>
      <c r="Q510" s="45"/>
    </row>
    <row r="511" spans="1:17" s="9" customFormat="1" x14ac:dyDescent="0.2">
      <c r="A511" s="36">
        <v>4</v>
      </c>
      <c r="B511" s="36">
        <v>6</v>
      </c>
      <c r="C511" s="36">
        <v>6</v>
      </c>
      <c r="D511" s="36">
        <v>6</v>
      </c>
      <c r="E511" s="36">
        <v>6</v>
      </c>
      <c r="F511" s="36">
        <v>6</v>
      </c>
      <c r="G511" s="36">
        <v>5</v>
      </c>
      <c r="Q511" s="45"/>
    </row>
    <row r="512" spans="1:17" s="10" customFormat="1" ht="12.75" x14ac:dyDescent="0.2">
      <c r="A512" s="10">
        <v>71</v>
      </c>
      <c r="B512" s="10">
        <v>99</v>
      </c>
      <c r="C512" s="10">
        <v>98</v>
      </c>
      <c r="D512" s="10">
        <v>98</v>
      </c>
      <c r="E512" s="10">
        <v>99</v>
      </c>
      <c r="F512" s="10">
        <v>98</v>
      </c>
      <c r="G512" s="10">
        <v>97</v>
      </c>
      <c r="Q512" s="39"/>
    </row>
    <row r="513" spans="1:17" s="9" customFormat="1" ht="12.75" x14ac:dyDescent="0.2">
      <c r="Q513" s="45"/>
    </row>
    <row r="514" spans="1:17" s="9" customFormat="1" ht="12" x14ac:dyDescent="0.15">
      <c r="A514" s="32" t="s">
        <v>690</v>
      </c>
      <c r="B514" s="9" t="s">
        <v>2</v>
      </c>
      <c r="C514" s="9">
        <v>33</v>
      </c>
      <c r="D514" s="9" t="s">
        <v>3</v>
      </c>
      <c r="E514" s="43" t="s">
        <v>691</v>
      </c>
      <c r="F514" s="9" t="s">
        <v>5</v>
      </c>
      <c r="G514" s="41">
        <f>(A516*A517+B516*B517+C516*C517+D516*D517+E516*E517+F516*F517+G516*G517+H516*H517+I516*I517)/C514</f>
        <v>85.818181818181799</v>
      </c>
    </row>
    <row r="515" spans="1:17" s="9" customFormat="1" x14ac:dyDescent="0.15">
      <c r="A515" s="36" t="s">
        <v>692</v>
      </c>
      <c r="B515" s="36" t="s">
        <v>683</v>
      </c>
      <c r="C515" s="36" t="s">
        <v>693</v>
      </c>
      <c r="D515" s="36" t="s">
        <v>694</v>
      </c>
      <c r="E515" s="36" t="s">
        <v>695</v>
      </c>
      <c r="F515" s="36" t="s">
        <v>696</v>
      </c>
      <c r="G515" s="36" t="s">
        <v>697</v>
      </c>
    </row>
    <row r="516" spans="1:17" s="9" customFormat="1" x14ac:dyDescent="0.2">
      <c r="A516" s="36">
        <v>6</v>
      </c>
      <c r="B516" s="36">
        <v>2</v>
      </c>
      <c r="C516" s="36">
        <v>6</v>
      </c>
      <c r="D516" s="36">
        <v>1</v>
      </c>
      <c r="E516" s="36">
        <v>6</v>
      </c>
      <c r="F516" s="36">
        <v>6</v>
      </c>
      <c r="G516" s="36">
        <v>6</v>
      </c>
      <c r="Q516" s="45"/>
    </row>
    <row r="517" spans="1:17" s="10" customFormat="1" ht="12.75" x14ac:dyDescent="0.2">
      <c r="A517" s="10">
        <v>70</v>
      </c>
      <c r="B517" s="10">
        <v>71</v>
      </c>
      <c r="C517" s="10">
        <v>83</v>
      </c>
      <c r="D517" s="10">
        <v>92</v>
      </c>
      <c r="E517" s="10">
        <v>94</v>
      </c>
      <c r="F517" s="10">
        <v>93</v>
      </c>
      <c r="G517" s="10">
        <v>93</v>
      </c>
      <c r="Q517" s="39"/>
    </row>
    <row r="518" spans="1:17" s="9" customFormat="1" ht="12.75" x14ac:dyDescent="0.2">
      <c r="Q518" s="45"/>
    </row>
    <row r="519" spans="1:17" s="9" customFormat="1" ht="12.75" x14ac:dyDescent="0.2">
      <c r="A519" s="32" t="s">
        <v>698</v>
      </c>
      <c r="B519" s="9" t="s">
        <v>2</v>
      </c>
      <c r="C519" s="9">
        <v>38</v>
      </c>
      <c r="D519" s="9" t="s">
        <v>3</v>
      </c>
      <c r="E519" s="47" t="s">
        <v>699</v>
      </c>
      <c r="F519" s="9" t="s">
        <v>5</v>
      </c>
      <c r="G519" s="41">
        <f>(A521*A522+B521*B522+C521*C522+D521*D522+E521*E522+F521*F522+G521*G522+H521*H522)/C519</f>
        <v>89.236842105263193</v>
      </c>
      <c r="Q519" s="45"/>
    </row>
    <row r="520" spans="1:17" s="9" customFormat="1" x14ac:dyDescent="0.2">
      <c r="A520" s="36" t="s">
        <v>700</v>
      </c>
      <c r="B520" s="36" t="s">
        <v>701</v>
      </c>
      <c r="C520" s="36" t="s">
        <v>702</v>
      </c>
      <c r="D520" s="36" t="s">
        <v>703</v>
      </c>
      <c r="E520" s="36" t="s">
        <v>704</v>
      </c>
      <c r="F520" s="36" t="s">
        <v>694</v>
      </c>
      <c r="G520" s="36" t="s">
        <v>705</v>
      </c>
      <c r="Q520" s="45"/>
    </row>
    <row r="521" spans="1:17" s="9" customFormat="1" x14ac:dyDescent="0.2">
      <c r="A521" s="36">
        <v>6</v>
      </c>
      <c r="B521" s="36">
        <v>3</v>
      </c>
      <c r="C521" s="36">
        <v>6</v>
      </c>
      <c r="D521" s="36">
        <v>6</v>
      </c>
      <c r="E521" s="36">
        <v>6</v>
      </c>
      <c r="F521" s="36">
        <v>5</v>
      </c>
      <c r="G521" s="36">
        <v>6</v>
      </c>
      <c r="Q521" s="45"/>
    </row>
    <row r="522" spans="1:17" s="10" customFormat="1" ht="12.75" x14ac:dyDescent="0.2">
      <c r="A522" s="10">
        <v>73</v>
      </c>
      <c r="B522" s="10">
        <v>91</v>
      </c>
      <c r="C522" s="10">
        <v>95</v>
      </c>
      <c r="D522" s="10">
        <v>97</v>
      </c>
      <c r="E522" s="10">
        <v>94</v>
      </c>
      <c r="F522" s="10">
        <v>92</v>
      </c>
      <c r="G522" s="10">
        <v>84</v>
      </c>
      <c r="Q522" s="39"/>
    </row>
    <row r="523" spans="1:17" s="9" customFormat="1" ht="12.75" x14ac:dyDescent="0.2">
      <c r="Q523" s="45"/>
    </row>
    <row r="524" spans="1:17" s="9" customFormat="1" ht="12.75" x14ac:dyDescent="0.2">
      <c r="A524" s="32" t="s">
        <v>706</v>
      </c>
      <c r="B524" s="9" t="s">
        <v>2</v>
      </c>
      <c r="C524" s="9">
        <v>37</v>
      </c>
      <c r="D524" s="9" t="s">
        <v>3</v>
      </c>
      <c r="E524" s="47" t="s">
        <v>699</v>
      </c>
      <c r="F524" s="9" t="s">
        <v>5</v>
      </c>
      <c r="G524" s="41">
        <f>(A526*A527+B526*B527+C526*C527+D526*D527+E526*E527+F526*F527+G526*G527+H526*H527)/C524</f>
        <v>89.432432432432435</v>
      </c>
      <c r="Q524" s="45"/>
    </row>
    <row r="525" spans="1:17" s="9" customFormat="1" x14ac:dyDescent="0.2">
      <c r="A525" s="36" t="s">
        <v>701</v>
      </c>
      <c r="B525" s="36" t="s">
        <v>707</v>
      </c>
      <c r="C525" s="36" t="s">
        <v>708</v>
      </c>
      <c r="D525" s="36" t="s">
        <v>709</v>
      </c>
      <c r="E525" s="36" t="s">
        <v>710</v>
      </c>
      <c r="F525" s="36" t="s">
        <v>711</v>
      </c>
      <c r="G525" s="36" t="s">
        <v>712</v>
      </c>
      <c r="Q525" s="45"/>
    </row>
    <row r="526" spans="1:17" s="9" customFormat="1" ht="12" customHeight="1" x14ac:dyDescent="0.2">
      <c r="A526" s="36">
        <v>3</v>
      </c>
      <c r="B526" s="36">
        <v>6</v>
      </c>
      <c r="C526" s="36">
        <v>6</v>
      </c>
      <c r="D526" s="36">
        <v>6</v>
      </c>
      <c r="E526" s="36">
        <v>6</v>
      </c>
      <c r="F526" s="36">
        <v>6</v>
      </c>
      <c r="G526" s="36">
        <v>4</v>
      </c>
      <c r="Q526" s="45"/>
    </row>
    <row r="527" spans="1:17" s="10" customFormat="1" ht="12.75" x14ac:dyDescent="0.2">
      <c r="A527" s="10">
        <v>91</v>
      </c>
      <c r="B527" s="10">
        <v>83</v>
      </c>
      <c r="C527" s="10">
        <v>84</v>
      </c>
      <c r="D527" s="10">
        <v>90</v>
      </c>
      <c r="E527" s="10">
        <v>95</v>
      </c>
      <c r="F527" s="10">
        <v>90</v>
      </c>
      <c r="G527" s="10">
        <v>96</v>
      </c>
      <c r="Q527" s="39"/>
    </row>
    <row r="528" spans="1:17" s="9" customFormat="1" ht="12.75" x14ac:dyDescent="0.2">
      <c r="Q528" s="45"/>
    </row>
    <row r="529" spans="1:17" s="9" customFormat="1" ht="12.75" x14ac:dyDescent="0.2">
      <c r="A529" s="32" t="s">
        <v>713</v>
      </c>
      <c r="B529" s="9" t="s">
        <v>2</v>
      </c>
      <c r="C529" s="9">
        <v>21</v>
      </c>
      <c r="D529" s="9" t="s">
        <v>3</v>
      </c>
      <c r="E529" s="43" t="s">
        <v>714</v>
      </c>
      <c r="F529" s="9" t="s">
        <v>5</v>
      </c>
      <c r="G529" s="41">
        <f>(A531*A532+B531*B532+C531*C532+D531*D532+E531*E532+F531*F532+G531*G532+H531*H532+I531*I532+J531*J532)/C529</f>
        <v>77.476190476190496</v>
      </c>
      <c r="Q529" s="45"/>
    </row>
    <row r="530" spans="1:17" s="9" customFormat="1" x14ac:dyDescent="0.2">
      <c r="A530" s="36" t="s">
        <v>715</v>
      </c>
      <c r="B530" s="36" t="s">
        <v>716</v>
      </c>
      <c r="C530" s="36" t="s">
        <v>489</v>
      </c>
      <c r="D530" s="36" t="s">
        <v>490</v>
      </c>
      <c r="Q530" s="45"/>
    </row>
    <row r="531" spans="1:17" s="9" customFormat="1" x14ac:dyDescent="0.2">
      <c r="A531" s="36">
        <v>6</v>
      </c>
      <c r="B531" s="36">
        <v>5</v>
      </c>
      <c r="C531" s="36">
        <v>4</v>
      </c>
      <c r="D531" s="36">
        <v>6</v>
      </c>
      <c r="Q531" s="45"/>
    </row>
    <row r="532" spans="1:17" s="10" customFormat="1" ht="12.75" x14ac:dyDescent="0.2">
      <c r="A532" s="10">
        <v>45</v>
      </c>
      <c r="B532" s="10">
        <v>97</v>
      </c>
      <c r="C532" s="10">
        <v>89</v>
      </c>
      <c r="D532" s="10">
        <v>86</v>
      </c>
      <c r="Q532" s="39"/>
    </row>
    <row r="533" spans="1:17" s="9" customFormat="1" ht="12.75" x14ac:dyDescent="0.2">
      <c r="Q533" s="45"/>
    </row>
    <row r="534" spans="1:17" s="9" customFormat="1" ht="12.75" x14ac:dyDescent="0.2">
      <c r="A534" s="32" t="s">
        <v>717</v>
      </c>
      <c r="B534" s="9" t="s">
        <v>2</v>
      </c>
      <c r="C534" s="9">
        <v>17</v>
      </c>
      <c r="D534" s="9" t="s">
        <v>3</v>
      </c>
      <c r="E534" s="48" t="s">
        <v>338</v>
      </c>
      <c r="F534" s="9" t="s">
        <v>5</v>
      </c>
      <c r="G534" s="41">
        <f>(A536*A537+B536*B537+C536*C537+D536*D537+E536*E537+F536*F537+G536*G537+H536*H537)/C534</f>
        <v>95</v>
      </c>
      <c r="Q534" s="45"/>
    </row>
    <row r="535" spans="1:17" s="9" customFormat="1" x14ac:dyDescent="0.2">
      <c r="A535" s="36" t="s">
        <v>718</v>
      </c>
      <c r="B535" s="36" t="s">
        <v>719</v>
      </c>
      <c r="C535" s="36" t="s">
        <v>720</v>
      </c>
      <c r="Q535" s="45"/>
    </row>
    <row r="536" spans="1:17" s="9" customFormat="1" x14ac:dyDescent="0.2">
      <c r="A536" s="36">
        <v>6</v>
      </c>
      <c r="B536" s="36">
        <v>5</v>
      </c>
      <c r="C536" s="36">
        <v>6</v>
      </c>
      <c r="Q536" s="45"/>
    </row>
    <row r="537" spans="1:17" s="10" customFormat="1" ht="12.75" x14ac:dyDescent="0.2">
      <c r="A537" s="10">
        <v>95</v>
      </c>
      <c r="B537" s="10">
        <v>95</v>
      </c>
      <c r="C537" s="10">
        <v>95</v>
      </c>
      <c r="Q537" s="39"/>
    </row>
    <row r="538" spans="1:17" s="3" customFormat="1" ht="32.25" customHeight="1" x14ac:dyDescent="0.15">
      <c r="A538" s="69" t="s">
        <v>721</v>
      </c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70"/>
    </row>
    <row r="539" spans="1:17" s="3" customFormat="1" ht="11.25" customHeight="1" x14ac:dyDescent="0.15">
      <c r="A539" s="12" t="s">
        <v>722</v>
      </c>
      <c r="B539" s="1" t="s">
        <v>2</v>
      </c>
      <c r="C539" s="1">
        <v>13</v>
      </c>
      <c r="D539" s="1" t="s">
        <v>3</v>
      </c>
      <c r="E539" s="49" t="s">
        <v>723</v>
      </c>
      <c r="F539" s="1" t="s">
        <v>5</v>
      </c>
      <c r="G539" s="15">
        <f>(A541*A542+B541*B542+C541*C542+D541*D542+E541*E542+F541*F542+G541*G542+H541*H542+I541*I542)/C539</f>
        <v>95.230769230769198</v>
      </c>
      <c r="H539" s="1"/>
      <c r="I539" s="1"/>
      <c r="J539" s="1"/>
      <c r="K539" s="1"/>
      <c r="L539" s="1"/>
      <c r="M539" s="1"/>
    </row>
    <row r="540" spans="1:17" s="3" customFormat="1" x14ac:dyDescent="0.15">
      <c r="A540" s="36" t="s">
        <v>724</v>
      </c>
      <c r="B540" s="36" t="s">
        <v>725</v>
      </c>
      <c r="C540" s="36" t="s">
        <v>726</v>
      </c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7" s="3" customFormat="1" x14ac:dyDescent="0.15">
      <c r="A541" s="36">
        <v>4</v>
      </c>
      <c r="B541" s="36">
        <v>5</v>
      </c>
      <c r="C541" s="36">
        <v>4</v>
      </c>
      <c r="D541" s="1"/>
      <c r="E541" s="1"/>
      <c r="F541" s="1"/>
      <c r="G541" s="1"/>
    </row>
    <row r="542" spans="1:17" s="2" customFormat="1" ht="12" x14ac:dyDescent="0.15">
      <c r="A542" s="2">
        <v>94</v>
      </c>
      <c r="B542" s="2">
        <v>98</v>
      </c>
      <c r="C542" s="2">
        <v>93</v>
      </c>
    </row>
    <row r="543" spans="1:17" s="3" customFormat="1" ht="12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7" s="3" customFormat="1" ht="12" x14ac:dyDescent="0.15">
      <c r="A544" s="12" t="s">
        <v>727</v>
      </c>
      <c r="B544" s="1" t="s">
        <v>2</v>
      </c>
      <c r="C544" s="1">
        <v>35</v>
      </c>
      <c r="D544" s="1" t="s">
        <v>3</v>
      </c>
      <c r="E544" s="49" t="s">
        <v>728</v>
      </c>
      <c r="F544" s="1" t="s">
        <v>5</v>
      </c>
      <c r="G544" s="15">
        <f>(A546*A547+B546*B547+C546*C547+D546*D547+E546*E547+F546*F547+G546*G547)/C544</f>
        <v>88.514285714285705</v>
      </c>
      <c r="H544" s="1"/>
      <c r="I544" s="1"/>
      <c r="J544" s="1"/>
      <c r="K544" s="1"/>
      <c r="L544" s="1"/>
      <c r="M544" s="1"/>
    </row>
    <row r="545" spans="1:15" s="3" customFormat="1" x14ac:dyDescent="0.15">
      <c r="A545" s="36" t="s">
        <v>729</v>
      </c>
      <c r="B545" s="36" t="s">
        <v>730</v>
      </c>
      <c r="C545" s="36" t="s">
        <v>731</v>
      </c>
      <c r="D545" s="36" t="s">
        <v>732</v>
      </c>
      <c r="E545" s="36" t="s">
        <v>733</v>
      </c>
      <c r="F545" s="36" t="s">
        <v>734</v>
      </c>
      <c r="G545" s="36" t="s">
        <v>735</v>
      </c>
      <c r="H545" s="36" t="s">
        <v>726</v>
      </c>
      <c r="I545" s="1"/>
      <c r="J545" s="1"/>
      <c r="K545" s="1"/>
      <c r="L545" s="1"/>
      <c r="M545" s="1"/>
    </row>
    <row r="546" spans="1:15" s="3" customFormat="1" x14ac:dyDescent="0.15">
      <c r="A546" s="36">
        <v>2</v>
      </c>
      <c r="B546" s="36">
        <v>3</v>
      </c>
      <c r="C546" s="36">
        <v>6</v>
      </c>
      <c r="D546" s="36">
        <v>6</v>
      </c>
      <c r="E546" s="36">
        <v>6</v>
      </c>
      <c r="F546" s="36">
        <v>5</v>
      </c>
      <c r="G546" s="36">
        <v>6</v>
      </c>
      <c r="H546" s="36">
        <v>1</v>
      </c>
    </row>
    <row r="547" spans="1:15" s="2" customFormat="1" ht="12" x14ac:dyDescent="0.15">
      <c r="A547" s="2">
        <v>96</v>
      </c>
      <c r="B547" s="2">
        <v>97</v>
      </c>
      <c r="C547" s="2">
        <v>90</v>
      </c>
      <c r="D547" s="2">
        <v>95</v>
      </c>
      <c r="E547" s="2">
        <v>95</v>
      </c>
      <c r="F547" s="2">
        <v>91</v>
      </c>
      <c r="G547" s="2">
        <v>80</v>
      </c>
      <c r="H547" s="2">
        <v>93</v>
      </c>
    </row>
    <row r="548" spans="1:15" s="3" customFormat="1" ht="13.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5" s="3" customFormat="1" ht="12" x14ac:dyDescent="0.15">
      <c r="A549" s="12" t="s">
        <v>736</v>
      </c>
      <c r="B549" s="1" t="s">
        <v>2</v>
      </c>
      <c r="C549" s="1">
        <v>18</v>
      </c>
      <c r="D549" s="1" t="s">
        <v>3</v>
      </c>
      <c r="E549" s="49" t="s">
        <v>737</v>
      </c>
      <c r="F549" s="1" t="s">
        <v>5</v>
      </c>
      <c r="G549" s="15">
        <f>(A551*A552+B551*B552+C551*C552+D551*D552+E551*E552+F551*F552+G551*G552+H551*H552)/C549</f>
        <v>80.6666666666667</v>
      </c>
      <c r="H549" s="1"/>
      <c r="I549" s="1"/>
      <c r="J549" s="1"/>
      <c r="K549" s="1"/>
      <c r="L549" s="1"/>
      <c r="M549" s="1"/>
    </row>
    <row r="550" spans="1:15" s="3" customFormat="1" x14ac:dyDescent="0.15">
      <c r="A550" s="36" t="s">
        <v>738</v>
      </c>
      <c r="B550" s="36" t="s">
        <v>739</v>
      </c>
      <c r="C550" s="36" t="s">
        <v>740</v>
      </c>
      <c r="D550" s="36"/>
      <c r="E550" s="1"/>
      <c r="F550" s="1"/>
      <c r="G550" s="1"/>
      <c r="H550" s="1"/>
      <c r="I550" s="1"/>
      <c r="J550" s="1"/>
      <c r="K550" s="1"/>
      <c r="L550" s="1"/>
      <c r="M550" s="1"/>
    </row>
    <row r="551" spans="1:15" s="3" customFormat="1" x14ac:dyDescent="0.15">
      <c r="A551" s="36">
        <v>6</v>
      </c>
      <c r="B551" s="36">
        <v>6</v>
      </c>
      <c r="C551" s="36">
        <v>6</v>
      </c>
      <c r="D551" s="36"/>
      <c r="E551" s="1"/>
      <c r="F551" s="1"/>
      <c r="G551" s="1"/>
      <c r="H551" s="1"/>
      <c r="I551" s="1"/>
      <c r="J551" s="1"/>
    </row>
    <row r="552" spans="1:15" s="2" customFormat="1" ht="12" x14ac:dyDescent="0.15">
      <c r="A552" s="2">
        <v>96</v>
      </c>
      <c r="B552" s="2">
        <v>95</v>
      </c>
      <c r="C552" s="2">
        <v>51</v>
      </c>
    </row>
    <row r="553" spans="1:15" s="3" customFormat="1" ht="13.5" customHeight="1" x14ac:dyDescent="0.15">
      <c r="H553" s="1"/>
      <c r="I553" s="1"/>
      <c r="J553" s="1"/>
      <c r="K553" s="1"/>
      <c r="L553" s="1"/>
      <c r="M553" s="1"/>
    </row>
    <row r="554" spans="1:15" s="3" customFormat="1" ht="12.75" x14ac:dyDescent="0.2">
      <c r="A554" s="12" t="s">
        <v>741</v>
      </c>
      <c r="B554" s="1" t="s">
        <v>2</v>
      </c>
      <c r="C554" s="1">
        <v>31</v>
      </c>
      <c r="D554" s="1" t="s">
        <v>3</v>
      </c>
      <c r="E554" s="49" t="s">
        <v>742</v>
      </c>
      <c r="F554" s="1" t="s">
        <v>5</v>
      </c>
      <c r="G554" s="15">
        <f>(A556*A557+B556*B557+C556*C557+D556*D557+E556*E557+F556*F557+G556*G557+H556*H557+I556*I557)/C554</f>
        <v>92.064516129032299</v>
      </c>
      <c r="H554" s="1"/>
      <c r="I554" s="1"/>
      <c r="J554" s="1"/>
      <c r="K554" s="1"/>
      <c r="L554" s="1"/>
      <c r="M554" s="16"/>
      <c r="O554" s="1"/>
    </row>
    <row r="555" spans="1:15" s="3" customFormat="1" x14ac:dyDescent="0.15">
      <c r="A555" s="36" t="s">
        <v>743</v>
      </c>
      <c r="B555" s="36" t="s">
        <v>744</v>
      </c>
      <c r="C555" s="36" t="s">
        <v>745</v>
      </c>
      <c r="D555" s="36" t="s">
        <v>746</v>
      </c>
      <c r="E555" s="36" t="s">
        <v>747</v>
      </c>
      <c r="F555" s="36" t="s">
        <v>748</v>
      </c>
      <c r="G555" s="36"/>
      <c r="H555" s="36"/>
      <c r="I555" s="1"/>
      <c r="J555" s="1"/>
      <c r="K555" s="1"/>
      <c r="L555" s="1"/>
      <c r="M555" s="1"/>
      <c r="O555" s="1"/>
    </row>
    <row r="556" spans="1:15" s="3" customFormat="1" x14ac:dyDescent="0.15">
      <c r="A556" s="36">
        <v>6</v>
      </c>
      <c r="B556" s="36">
        <v>4</v>
      </c>
      <c r="C556" s="36">
        <v>5</v>
      </c>
      <c r="D556" s="36">
        <v>6</v>
      </c>
      <c r="E556" s="36">
        <v>6</v>
      </c>
      <c r="F556" s="36">
        <v>4</v>
      </c>
      <c r="G556" s="36"/>
      <c r="H556" s="36"/>
      <c r="I556" s="1"/>
      <c r="J556" s="1"/>
      <c r="K556" s="1"/>
      <c r="L556" s="1"/>
      <c r="M556" s="1"/>
      <c r="O556" s="1"/>
    </row>
    <row r="557" spans="1:15" s="2" customFormat="1" ht="12" x14ac:dyDescent="0.15">
      <c r="A557" s="2">
        <v>98</v>
      </c>
      <c r="B557" s="2">
        <v>95</v>
      </c>
      <c r="C557" s="2">
        <v>96</v>
      </c>
      <c r="D557" s="2">
        <v>92</v>
      </c>
      <c r="E557" s="2">
        <v>93</v>
      </c>
      <c r="F557" s="2">
        <v>74</v>
      </c>
    </row>
    <row r="558" spans="1:15" s="3" customFormat="1" ht="12" x14ac:dyDescent="0.15">
      <c r="O558" s="1"/>
    </row>
    <row r="559" spans="1:15" s="3" customFormat="1" ht="12" x14ac:dyDescent="0.15">
      <c r="A559" s="12" t="s">
        <v>749</v>
      </c>
      <c r="B559" s="3" t="s">
        <v>2</v>
      </c>
      <c r="C559" s="3">
        <v>31</v>
      </c>
      <c r="D559" s="3" t="s">
        <v>3</v>
      </c>
      <c r="E559" s="49" t="s">
        <v>750</v>
      </c>
      <c r="F559" s="3" t="s">
        <v>5</v>
      </c>
      <c r="G559" s="15">
        <f>(A561*A562+B561*B562+C561*C562+D561*D562+E561*E562+F561*F562+G561*G562)/C559</f>
        <v>83</v>
      </c>
      <c r="O559" s="1"/>
    </row>
    <row r="560" spans="1:15" s="3" customFormat="1" ht="12" x14ac:dyDescent="0.15">
      <c r="A560" s="3" t="s">
        <v>751</v>
      </c>
      <c r="B560" s="3" t="s">
        <v>752</v>
      </c>
      <c r="C560" s="3" t="s">
        <v>753</v>
      </c>
      <c r="D560" s="3" t="s">
        <v>754</v>
      </c>
      <c r="E560" s="3" t="s">
        <v>755</v>
      </c>
      <c r="F560" s="3" t="s">
        <v>756</v>
      </c>
      <c r="G560" s="3" t="s">
        <v>757</v>
      </c>
      <c r="O560" s="1"/>
    </row>
    <row r="561" spans="1:15" s="3" customFormat="1" ht="12" x14ac:dyDescent="0.15">
      <c r="A561" s="3">
        <v>4</v>
      </c>
      <c r="B561" s="3">
        <v>5</v>
      </c>
      <c r="C561" s="3">
        <v>3</v>
      </c>
      <c r="D561" s="3">
        <v>1</v>
      </c>
      <c r="E561" s="3">
        <v>6</v>
      </c>
      <c r="F561" s="3">
        <v>6</v>
      </c>
      <c r="G561" s="3">
        <v>6</v>
      </c>
      <c r="O561" s="1"/>
    </row>
    <row r="562" spans="1:15" s="3" customFormat="1" ht="12" x14ac:dyDescent="0.15">
      <c r="A562" s="2">
        <v>98</v>
      </c>
      <c r="B562" s="2">
        <v>79</v>
      </c>
      <c r="C562" s="2">
        <v>97</v>
      </c>
      <c r="D562" s="2">
        <v>97</v>
      </c>
      <c r="E562" s="2">
        <v>86</v>
      </c>
      <c r="F562" s="2">
        <v>83</v>
      </c>
      <c r="G562" s="2">
        <v>64</v>
      </c>
      <c r="H562" s="2"/>
      <c r="O562" s="1"/>
    </row>
    <row r="563" spans="1:15" s="3" customFormat="1" ht="12" x14ac:dyDescent="0.15">
      <c r="O563" s="1"/>
    </row>
    <row r="564" spans="1:15" s="3" customFormat="1" ht="12" x14ac:dyDescent="0.15">
      <c r="A564" s="12" t="s">
        <v>758</v>
      </c>
      <c r="B564" s="1" t="s">
        <v>2</v>
      </c>
      <c r="C564" s="1">
        <v>13</v>
      </c>
      <c r="D564" s="1" t="s">
        <v>3</v>
      </c>
      <c r="E564" s="49" t="s">
        <v>728</v>
      </c>
      <c r="F564" s="1" t="s">
        <v>5</v>
      </c>
      <c r="G564" s="15">
        <f>(A566*A567+B566*B567+C566*C567+D566*D567+E566*E567+F566*F567+G566*G567)/C564</f>
        <v>81.923076923076906</v>
      </c>
      <c r="H564" s="1"/>
      <c r="J564" s="1"/>
      <c r="K564" s="1"/>
      <c r="L564" s="1"/>
      <c r="M564" s="1"/>
    </row>
    <row r="565" spans="1:15" s="3" customFormat="1" ht="12" x14ac:dyDescent="0.15">
      <c r="A565" s="1" t="s">
        <v>759</v>
      </c>
      <c r="B565" s="3" t="s">
        <v>752</v>
      </c>
      <c r="C565" s="1" t="s">
        <v>760</v>
      </c>
      <c r="D565" s="1"/>
      <c r="E565" s="1"/>
      <c r="F565" s="1"/>
      <c r="G565" s="1"/>
      <c r="H565" s="1"/>
      <c r="I565" s="1"/>
      <c r="J565" s="1"/>
      <c r="K565" s="1"/>
      <c r="L565" s="1"/>
    </row>
    <row r="566" spans="1:15" s="3" customFormat="1" ht="12" x14ac:dyDescent="0.15">
      <c r="A566" s="1">
        <v>1</v>
      </c>
      <c r="B566" s="3">
        <v>6</v>
      </c>
      <c r="C566" s="1">
        <v>6</v>
      </c>
      <c r="D566" s="1"/>
      <c r="E566" s="1"/>
      <c r="F566" s="1"/>
      <c r="I566" s="1"/>
      <c r="J566" s="1"/>
      <c r="K566" s="1"/>
      <c r="L566" s="1"/>
    </row>
    <row r="567" spans="1:15" s="2" customFormat="1" ht="12.75" x14ac:dyDescent="0.2">
      <c r="A567" s="2">
        <v>99</v>
      </c>
      <c r="B567" s="17">
        <v>79</v>
      </c>
      <c r="C567" s="2">
        <v>82</v>
      </c>
    </row>
    <row r="568" spans="1:15" s="3" customFormat="1" ht="12.75" x14ac:dyDescent="0.2">
      <c r="A568" s="16"/>
      <c r="B568" s="1"/>
      <c r="C568" s="1"/>
      <c r="D568" s="1"/>
      <c r="E568" s="1"/>
      <c r="F568" s="1"/>
      <c r="G568" s="1"/>
      <c r="H568" s="1"/>
      <c r="I568" s="1"/>
    </row>
    <row r="569" spans="1:15" s="3" customFormat="1" ht="12" x14ac:dyDescent="0.15">
      <c r="A569" s="12" t="s">
        <v>761</v>
      </c>
      <c r="B569" s="1" t="s">
        <v>2</v>
      </c>
      <c r="C569" s="1">
        <v>12</v>
      </c>
      <c r="D569" s="1" t="s">
        <v>3</v>
      </c>
      <c r="E569" s="49" t="s">
        <v>762</v>
      </c>
      <c r="F569" s="1" t="s">
        <v>5</v>
      </c>
      <c r="G569" s="15">
        <f>(A571*A572+B571*B572+C571*C572+D571*D572+E571*E572+F571*F572+G571*G572+H571*H572+I571*I572)/C569</f>
        <v>80.5</v>
      </c>
      <c r="H569" s="1"/>
      <c r="I569" s="1"/>
      <c r="J569" s="1"/>
      <c r="K569" s="1"/>
      <c r="L569" s="1"/>
      <c r="M569" s="1"/>
    </row>
    <row r="570" spans="1:15" s="3" customFormat="1" x14ac:dyDescent="0.15">
      <c r="A570" s="1" t="s">
        <v>763</v>
      </c>
      <c r="B570" s="1" t="s">
        <v>764</v>
      </c>
      <c r="C570" s="36"/>
      <c r="D570" s="36"/>
      <c r="E570" s="36"/>
      <c r="F570" s="36"/>
      <c r="H570" s="1"/>
      <c r="I570" s="1"/>
      <c r="J570" s="1"/>
      <c r="K570" s="1"/>
      <c r="L570" s="1"/>
    </row>
    <row r="571" spans="1:15" s="3" customFormat="1" x14ac:dyDescent="0.15">
      <c r="A571" s="1">
        <v>6</v>
      </c>
      <c r="B571" s="1">
        <v>6</v>
      </c>
      <c r="C571" s="36"/>
      <c r="D571" s="36"/>
      <c r="E571" s="36"/>
      <c r="F571" s="36"/>
      <c r="G571" s="1"/>
      <c r="H571" s="1"/>
      <c r="I571" s="1"/>
    </row>
    <row r="572" spans="1:15" s="2" customFormat="1" ht="12.75" x14ac:dyDescent="0.2">
      <c r="A572" s="2">
        <v>84</v>
      </c>
      <c r="B572" s="2">
        <v>77</v>
      </c>
      <c r="D572" s="17"/>
    </row>
    <row r="573" spans="1:15" s="3" customFormat="1" ht="12.75" x14ac:dyDescent="0.2">
      <c r="B573" s="1"/>
      <c r="C573" s="1"/>
      <c r="D573" s="1"/>
      <c r="E573" s="16"/>
      <c r="F573" s="1"/>
      <c r="G573" s="1"/>
      <c r="H573" s="1"/>
      <c r="I573" s="1"/>
      <c r="J573" s="1"/>
      <c r="K573" s="1"/>
      <c r="L573" s="1"/>
      <c r="M573" s="1"/>
    </row>
    <row r="574" spans="1:15" s="3" customFormat="1" ht="12.75" x14ac:dyDescent="0.2">
      <c r="A574" s="32" t="s">
        <v>765</v>
      </c>
      <c r="B574" s="1" t="s">
        <v>2</v>
      </c>
      <c r="C574" s="1">
        <v>12</v>
      </c>
      <c r="D574" s="1" t="s">
        <v>3</v>
      </c>
      <c r="E574" s="49" t="s">
        <v>742</v>
      </c>
      <c r="F574" s="1" t="s">
        <v>5</v>
      </c>
      <c r="G574" s="15">
        <f>(A576*A577+B576*B577+C576*C577+D576*D577+E576*E577+F576*F577+G576*G577+H576*H577)/C574</f>
        <v>83.5</v>
      </c>
      <c r="H574" s="1"/>
      <c r="I574" s="1"/>
      <c r="J574" s="1"/>
      <c r="K574" s="1"/>
      <c r="L574" s="1"/>
      <c r="M574" s="16"/>
    </row>
    <row r="575" spans="1:15" s="3" customFormat="1" x14ac:dyDescent="0.15">
      <c r="A575" s="1" t="s">
        <v>766</v>
      </c>
      <c r="B575" s="1" t="s">
        <v>767</v>
      </c>
      <c r="C575" s="36"/>
      <c r="D575" s="36"/>
      <c r="E575" s="36"/>
      <c r="F575" s="1"/>
      <c r="G575" s="1"/>
      <c r="H575" s="1"/>
      <c r="I575" s="1"/>
      <c r="J575" s="1"/>
      <c r="K575" s="1"/>
      <c r="L575" s="1"/>
      <c r="M575" s="1"/>
    </row>
    <row r="576" spans="1:15" s="3" customFormat="1" x14ac:dyDescent="0.15">
      <c r="A576" s="1">
        <v>6</v>
      </c>
      <c r="B576" s="1">
        <v>6</v>
      </c>
      <c r="C576" s="36"/>
      <c r="D576" s="36"/>
      <c r="E576" s="36"/>
      <c r="F576" s="1"/>
      <c r="G576" s="1"/>
      <c r="H576" s="1"/>
      <c r="I576" s="1"/>
      <c r="J576" s="1"/>
      <c r="K576" s="1"/>
      <c r="L576" s="1"/>
      <c r="M576" s="1"/>
    </row>
    <row r="577" spans="1:15" s="2" customFormat="1" ht="12.75" x14ac:dyDescent="0.2">
      <c r="A577" s="2">
        <v>91</v>
      </c>
      <c r="B577" s="2">
        <v>76</v>
      </c>
      <c r="E577" s="17"/>
    </row>
    <row r="578" spans="1:15" s="3" customFormat="1" ht="12.75" x14ac:dyDescent="0.2">
      <c r="A578" s="1"/>
      <c r="B578" s="1"/>
      <c r="C578" s="1"/>
      <c r="D578" s="1"/>
      <c r="E578" s="16"/>
      <c r="F578" s="1"/>
      <c r="G578" s="1"/>
      <c r="H578" s="1"/>
      <c r="I578" s="1"/>
      <c r="J578" s="1"/>
    </row>
    <row r="579" spans="1:15" s="3" customFormat="1" ht="12" x14ac:dyDescent="0.15">
      <c r="A579" s="12" t="s">
        <v>768</v>
      </c>
      <c r="B579" s="1" t="s">
        <v>2</v>
      </c>
      <c r="C579" s="1">
        <v>10</v>
      </c>
      <c r="D579" s="1" t="s">
        <v>3</v>
      </c>
      <c r="E579" s="49" t="s">
        <v>769</v>
      </c>
      <c r="F579" s="1" t="s">
        <v>5</v>
      </c>
      <c r="G579" s="15">
        <f>(A581*A582+B581*B582+C581*C582+D581*D582+E581*E582+F581*F582+G581*G582+H581*H582+I581*I582+J581*J582+K581*K582)/C579</f>
        <v>88</v>
      </c>
      <c r="H579" s="1"/>
      <c r="I579" s="1"/>
      <c r="J579" s="1"/>
      <c r="K579" s="1"/>
      <c r="L579" s="1"/>
      <c r="M579" s="1"/>
    </row>
    <row r="580" spans="1:15" s="3" customFormat="1" x14ac:dyDescent="0.15">
      <c r="A580" s="1" t="s">
        <v>770</v>
      </c>
      <c r="B580" s="1" t="s">
        <v>771</v>
      </c>
      <c r="C580" s="1" t="s">
        <v>772</v>
      </c>
      <c r="D580" s="1" t="s">
        <v>773</v>
      </c>
      <c r="E580" s="36"/>
      <c r="F580" s="36"/>
      <c r="G580" s="36"/>
      <c r="H580" s="36"/>
      <c r="I580" s="1"/>
      <c r="J580" s="1"/>
      <c r="K580" s="1"/>
      <c r="L580" s="1"/>
      <c r="M580" s="1"/>
    </row>
    <row r="581" spans="1:15" s="3" customFormat="1" x14ac:dyDescent="0.15">
      <c r="A581" s="1">
        <v>1</v>
      </c>
      <c r="B581" s="1">
        <v>2</v>
      </c>
      <c r="C581" s="1">
        <v>3</v>
      </c>
      <c r="D581" s="1">
        <v>4</v>
      </c>
      <c r="E581" s="36"/>
      <c r="F581" s="36"/>
      <c r="G581" s="36"/>
      <c r="H581" s="36"/>
      <c r="I581" s="1"/>
      <c r="J581" s="1"/>
      <c r="K581" s="1"/>
      <c r="L581" s="1"/>
      <c r="M581" s="1"/>
    </row>
    <row r="582" spans="1:15" s="2" customFormat="1" ht="12.75" x14ac:dyDescent="0.2">
      <c r="A582" s="2">
        <v>96</v>
      </c>
      <c r="B582" s="2">
        <v>83</v>
      </c>
      <c r="C582" s="2">
        <v>94</v>
      </c>
      <c r="D582" s="2">
        <v>84</v>
      </c>
      <c r="E582" s="17"/>
    </row>
    <row r="583" spans="1:15" s="3" customFormat="1" ht="12.75" x14ac:dyDescent="0.2">
      <c r="A583" s="1"/>
      <c r="B583" s="1"/>
      <c r="C583" s="1"/>
      <c r="D583" s="1"/>
      <c r="E583" s="16"/>
      <c r="F583" s="1"/>
      <c r="G583" s="1"/>
      <c r="H583" s="1"/>
      <c r="I583" s="1"/>
      <c r="J583" s="1"/>
      <c r="K583" s="1"/>
      <c r="L583" s="1"/>
      <c r="M583" s="1"/>
    </row>
    <row r="584" spans="1:15" s="3" customFormat="1" ht="12.75" x14ac:dyDescent="0.2">
      <c r="A584" s="12" t="s">
        <v>774</v>
      </c>
      <c r="B584" s="1" t="s">
        <v>2</v>
      </c>
      <c r="C584" s="1">
        <v>12</v>
      </c>
      <c r="D584" s="1" t="s">
        <v>3</v>
      </c>
      <c r="E584" s="49" t="s">
        <v>775</v>
      </c>
      <c r="F584" s="1" t="s">
        <v>5</v>
      </c>
      <c r="G584" s="15">
        <f>(A586*A587+B586*B587+C586*C587+D586*D587+E586*E587+F586*F587+G586*G587)/C584</f>
        <v>95.6666666666667</v>
      </c>
      <c r="H584" s="1"/>
      <c r="I584" s="1"/>
      <c r="J584" s="1"/>
      <c r="K584" s="1"/>
      <c r="L584" s="1"/>
      <c r="M584" s="16"/>
      <c r="O584" s="1"/>
    </row>
    <row r="585" spans="1:15" s="3" customFormat="1" ht="12" x14ac:dyDescent="0.15">
      <c r="A585" s="1" t="s">
        <v>776</v>
      </c>
      <c r="B585" s="1" t="s">
        <v>773</v>
      </c>
      <c r="C585" s="1" t="s">
        <v>284</v>
      </c>
      <c r="D585" s="1" t="s">
        <v>776</v>
      </c>
      <c r="E585" s="1"/>
      <c r="F585" s="1"/>
      <c r="G585" s="1"/>
      <c r="H585" s="1"/>
      <c r="I585" s="1"/>
      <c r="J585" s="1"/>
      <c r="K585" s="1"/>
      <c r="M585" s="1"/>
      <c r="N585" s="1"/>
      <c r="O585" s="1"/>
    </row>
    <row r="586" spans="1:15" s="3" customFormat="1" ht="12" x14ac:dyDescent="0.15">
      <c r="A586" s="1">
        <v>3</v>
      </c>
      <c r="B586" s="1">
        <v>2</v>
      </c>
      <c r="C586" s="1">
        <v>2</v>
      </c>
      <c r="D586" s="1">
        <v>5</v>
      </c>
      <c r="E586" s="1"/>
      <c r="F586" s="1"/>
      <c r="G586" s="1"/>
      <c r="H586" s="1"/>
      <c r="I586" s="1"/>
      <c r="J586" s="1"/>
      <c r="M586" s="1"/>
      <c r="N586" s="1"/>
      <c r="O586" s="1"/>
    </row>
    <row r="587" spans="1:15" s="2" customFormat="1" ht="12" x14ac:dyDescent="0.15">
      <c r="A587" s="2">
        <v>98</v>
      </c>
      <c r="B587" s="2">
        <v>84</v>
      </c>
      <c r="C587" s="2">
        <v>98</v>
      </c>
      <c r="D587" s="2">
        <v>98</v>
      </c>
    </row>
    <row r="588" spans="1:15" s="3" customFormat="1" ht="12" x14ac:dyDescent="0.15">
      <c r="A588" s="1"/>
      <c r="O588" s="1"/>
    </row>
    <row r="589" spans="1:15" s="1" customFormat="1" ht="12" x14ac:dyDescent="0.15">
      <c r="A589" s="12" t="s">
        <v>777</v>
      </c>
      <c r="B589" s="1" t="s">
        <v>2</v>
      </c>
      <c r="C589" s="1">
        <v>23</v>
      </c>
      <c r="D589" s="1" t="s">
        <v>3</v>
      </c>
      <c r="E589" s="49" t="s">
        <v>778</v>
      </c>
      <c r="F589" s="1" t="s">
        <v>5</v>
      </c>
      <c r="G589" s="15">
        <f>(A591*A592+B591*B592+C591*C592+D591*D592+E591*E592+F591*F592)/C589</f>
        <v>95.869565217391298</v>
      </c>
    </row>
    <row r="590" spans="1:15" s="1" customFormat="1" x14ac:dyDescent="0.15">
      <c r="A590" s="1" t="s">
        <v>779</v>
      </c>
      <c r="B590" s="1" t="s">
        <v>780</v>
      </c>
      <c r="C590" s="1" t="s">
        <v>781</v>
      </c>
      <c r="D590" s="1" t="s">
        <v>782</v>
      </c>
      <c r="E590" s="36"/>
    </row>
    <row r="591" spans="1:15" s="1" customFormat="1" x14ac:dyDescent="0.2">
      <c r="A591" s="16">
        <v>6</v>
      </c>
      <c r="B591" s="16">
        <v>6</v>
      </c>
      <c r="C591" s="1">
        <v>6</v>
      </c>
      <c r="D591" s="1">
        <v>5</v>
      </c>
      <c r="E591" s="36"/>
      <c r="O591" s="3"/>
    </row>
    <row r="592" spans="1:15" s="2" customFormat="1" ht="12" x14ac:dyDescent="0.15">
      <c r="A592" s="2">
        <v>98</v>
      </c>
      <c r="B592" s="2">
        <v>90</v>
      </c>
      <c r="C592" s="2">
        <v>97</v>
      </c>
      <c r="D592" s="2">
        <v>99</v>
      </c>
    </row>
    <row r="593" spans="1:15" s="1" customFormat="1" ht="12" x14ac:dyDescent="0.15">
      <c r="A593" s="50"/>
      <c r="B593" s="50"/>
      <c r="C593" s="50"/>
      <c r="D593" s="50"/>
      <c r="E593" s="50"/>
      <c r="F593" s="50"/>
      <c r="G593" s="50"/>
      <c r="H593" s="3"/>
      <c r="I593" s="3"/>
      <c r="J593" s="3"/>
      <c r="K593" s="3"/>
      <c r="L593" s="3"/>
      <c r="M593" s="3"/>
    </row>
    <row r="594" spans="1:15" s="1" customFormat="1" ht="12" x14ac:dyDescent="0.15">
      <c r="A594" s="12" t="s">
        <v>783</v>
      </c>
      <c r="B594" s="1" t="s">
        <v>2</v>
      </c>
      <c r="C594" s="13">
        <v>35</v>
      </c>
      <c r="D594" s="1" t="s">
        <v>3</v>
      </c>
      <c r="E594" s="49" t="s">
        <v>784</v>
      </c>
      <c r="F594" s="1" t="s">
        <v>5</v>
      </c>
      <c r="G594" s="15">
        <f>(A596*A597+B596*B597+C596*C597+D596*D597+E596*E597+F596*F597+G596*G597+H596*H597)/C594</f>
        <v>97.857142857142904</v>
      </c>
    </row>
    <row r="595" spans="1:15" s="1" customFormat="1" ht="12" x14ac:dyDescent="0.15">
      <c r="A595" s="13" t="s">
        <v>785</v>
      </c>
      <c r="B595" s="13" t="s">
        <v>786</v>
      </c>
      <c r="C595" s="1" t="s">
        <v>787</v>
      </c>
      <c r="D595" s="1" t="s">
        <v>788</v>
      </c>
      <c r="E595" s="1" t="s">
        <v>789</v>
      </c>
      <c r="F595" s="1" t="s">
        <v>790</v>
      </c>
      <c r="O595" s="3"/>
    </row>
    <row r="596" spans="1:15" s="3" customFormat="1" ht="12" x14ac:dyDescent="0.15">
      <c r="A596" s="51">
        <v>5</v>
      </c>
      <c r="B596" s="51">
        <v>6</v>
      </c>
      <c r="C596" s="52">
        <v>6</v>
      </c>
      <c r="D596" s="52">
        <v>6</v>
      </c>
      <c r="E596" s="52">
        <v>6</v>
      </c>
      <c r="F596" s="52">
        <v>6</v>
      </c>
      <c r="G596" s="1"/>
      <c r="H596" s="22"/>
      <c r="I596" s="1"/>
      <c r="J596" s="1"/>
      <c r="K596" s="1"/>
      <c r="L596" s="1"/>
      <c r="M596" s="1"/>
    </row>
    <row r="597" spans="1:15" s="2" customFormat="1" ht="12.75" x14ac:dyDescent="0.2">
      <c r="A597" s="2">
        <v>97</v>
      </c>
      <c r="B597" s="17">
        <v>98</v>
      </c>
      <c r="C597" s="2">
        <v>97</v>
      </c>
      <c r="D597" s="2">
        <v>99</v>
      </c>
      <c r="E597" s="2">
        <v>98</v>
      </c>
      <c r="F597" s="2">
        <v>98</v>
      </c>
    </row>
    <row r="598" spans="1:15" s="3" customFormat="1" ht="12" x14ac:dyDescent="0.15"/>
    <row r="599" spans="1:15" s="3" customFormat="1" ht="12" x14ac:dyDescent="0.15">
      <c r="A599" s="12" t="s">
        <v>791</v>
      </c>
      <c r="B599" s="1" t="s">
        <v>2</v>
      </c>
      <c r="C599" s="1">
        <v>20</v>
      </c>
      <c r="D599" s="1" t="s">
        <v>3</v>
      </c>
      <c r="E599" s="49" t="s">
        <v>792</v>
      </c>
      <c r="F599" s="1" t="s">
        <v>5</v>
      </c>
      <c r="G599" s="15">
        <f>(A601*A602+B601*B602+C601*C602+D601*D602+E601*E602+F601*F602+G601*G602+H601*H602)/C599</f>
        <v>95.4</v>
      </c>
      <c r="H599" s="1"/>
      <c r="I599" s="1"/>
      <c r="J599" s="1"/>
      <c r="K599" s="1"/>
      <c r="L599" s="1"/>
      <c r="M599" s="1"/>
    </row>
    <row r="600" spans="1:15" s="3" customFormat="1" x14ac:dyDescent="0.15">
      <c r="A600" s="1" t="s">
        <v>793</v>
      </c>
      <c r="B600" s="1" t="s">
        <v>759</v>
      </c>
      <c r="C600" s="1" t="s">
        <v>794</v>
      </c>
      <c r="D600" s="1" t="s">
        <v>795</v>
      </c>
      <c r="E600" s="1" t="s">
        <v>796</v>
      </c>
      <c r="F600" s="36"/>
      <c r="G600" s="1"/>
      <c r="H600" s="1"/>
      <c r="I600" s="1"/>
      <c r="J600" s="1"/>
      <c r="K600" s="1"/>
      <c r="L600" s="1"/>
      <c r="M600" s="1"/>
    </row>
    <row r="601" spans="1:15" s="3" customFormat="1" x14ac:dyDescent="0.15">
      <c r="A601" s="1">
        <v>5</v>
      </c>
      <c r="B601" s="1">
        <v>4</v>
      </c>
      <c r="C601" s="1">
        <v>3</v>
      </c>
      <c r="D601" s="1">
        <v>2</v>
      </c>
      <c r="E601" s="1">
        <v>6</v>
      </c>
      <c r="F601" s="36"/>
      <c r="G601" s="1"/>
      <c r="H601" s="1"/>
      <c r="I601" s="1"/>
      <c r="J601" s="1"/>
      <c r="K601" s="1"/>
      <c r="L601" s="1"/>
      <c r="M601" s="1"/>
    </row>
    <row r="602" spans="1:15" s="2" customFormat="1" ht="12.75" x14ac:dyDescent="0.2">
      <c r="A602" s="17">
        <v>98</v>
      </c>
      <c r="B602" s="2">
        <v>99</v>
      </c>
      <c r="C602" s="2">
        <v>98</v>
      </c>
      <c r="D602" s="2">
        <v>97</v>
      </c>
      <c r="E602" s="2">
        <v>89</v>
      </c>
    </row>
    <row r="603" spans="1:15" s="3" customFormat="1" ht="12" x14ac:dyDescent="0.15"/>
    <row r="604" spans="1:15" s="3" customFormat="1" ht="12" x14ac:dyDescent="0.15">
      <c r="A604" s="12" t="s">
        <v>797</v>
      </c>
      <c r="B604" s="1" t="s">
        <v>418</v>
      </c>
      <c r="C604" s="1">
        <v>36</v>
      </c>
      <c r="D604" s="1" t="s">
        <v>3</v>
      </c>
      <c r="E604" s="49" t="s">
        <v>798</v>
      </c>
      <c r="F604" s="1" t="s">
        <v>5</v>
      </c>
      <c r="G604" s="15">
        <f>(A606*A607+B606*B607+C606*C607+D606*D607+E606*E607+F606*F607+G606*G607+H606*H607+I606*I607)/C604</f>
        <v>97</v>
      </c>
      <c r="I604" s="1"/>
      <c r="J604" s="1"/>
      <c r="K604" s="1"/>
      <c r="L604" s="1"/>
      <c r="M604" s="1"/>
    </row>
    <row r="605" spans="1:15" s="3" customFormat="1" x14ac:dyDescent="0.15">
      <c r="A605" s="52" t="s">
        <v>799</v>
      </c>
      <c r="B605" s="52" t="s">
        <v>779</v>
      </c>
      <c r="C605" s="52" t="s">
        <v>800</v>
      </c>
      <c r="D605" s="52" t="s">
        <v>801</v>
      </c>
      <c r="E605" s="52" t="s">
        <v>802</v>
      </c>
      <c r="F605" s="52" t="s">
        <v>803</v>
      </c>
      <c r="G605" s="52" t="s">
        <v>804</v>
      </c>
      <c r="H605" s="36"/>
      <c r="I605" s="1"/>
      <c r="J605" s="1"/>
      <c r="K605" s="1"/>
      <c r="L605" s="1"/>
      <c r="M605" s="1"/>
    </row>
    <row r="606" spans="1:15" s="3" customFormat="1" x14ac:dyDescent="0.15">
      <c r="A606" s="1">
        <v>1</v>
      </c>
      <c r="B606" s="1">
        <v>5</v>
      </c>
      <c r="C606" s="1">
        <v>6</v>
      </c>
      <c r="D606" s="1">
        <v>6</v>
      </c>
      <c r="E606" s="1">
        <v>6</v>
      </c>
      <c r="F606" s="1">
        <v>6</v>
      </c>
      <c r="G606" s="1">
        <v>6</v>
      </c>
      <c r="H606" s="36"/>
      <c r="I606" s="1"/>
      <c r="J606" s="1"/>
      <c r="K606" s="1"/>
      <c r="L606" s="1"/>
      <c r="M606" s="1"/>
    </row>
    <row r="607" spans="1:15" s="2" customFormat="1" ht="12" x14ac:dyDescent="0.15">
      <c r="A607" s="2">
        <v>98</v>
      </c>
      <c r="B607" s="2">
        <v>98</v>
      </c>
      <c r="C607" s="2">
        <v>96</v>
      </c>
      <c r="D607" s="2">
        <v>97</v>
      </c>
      <c r="E607" s="2">
        <v>97</v>
      </c>
      <c r="F607" s="2">
        <v>96</v>
      </c>
      <c r="G607" s="2">
        <v>98</v>
      </c>
    </row>
    <row r="608" spans="1:15" s="3" customFormat="1" ht="12" x14ac:dyDescent="0.15">
      <c r="I608" s="1"/>
      <c r="J608" s="1"/>
      <c r="K608" s="1"/>
      <c r="L608" s="1"/>
      <c r="M608" s="1"/>
    </row>
    <row r="609" spans="1:15" s="1" customFormat="1" ht="12.75" x14ac:dyDescent="0.2">
      <c r="A609" s="12" t="s">
        <v>805</v>
      </c>
      <c r="B609" s="1" t="s">
        <v>418</v>
      </c>
      <c r="C609" s="1">
        <v>27</v>
      </c>
      <c r="D609" s="1" t="s">
        <v>3</v>
      </c>
      <c r="E609" s="49" t="s">
        <v>806</v>
      </c>
      <c r="F609" s="1" t="s">
        <v>5</v>
      </c>
      <c r="G609" s="15">
        <f>(A611*A612+B611*B612+C611*C612+D611*D612+E611*E612+F611*F612+G611*G612+H611*H612+I611*I612)/C609</f>
        <v>97.148148148148195</v>
      </c>
      <c r="M609" s="16"/>
    </row>
    <row r="610" spans="1:15" s="1" customFormat="1" ht="12" x14ac:dyDescent="0.15">
      <c r="A610" s="1" t="s">
        <v>799</v>
      </c>
      <c r="B610" s="1" t="s">
        <v>807</v>
      </c>
      <c r="C610" s="1" t="s">
        <v>808</v>
      </c>
      <c r="D610" s="1" t="s">
        <v>115</v>
      </c>
      <c r="E610" s="1" t="s">
        <v>809</v>
      </c>
      <c r="F610" s="1" t="s">
        <v>810</v>
      </c>
    </row>
    <row r="611" spans="1:15" s="1" customFormat="1" ht="12" x14ac:dyDescent="0.15">
      <c r="A611" s="1">
        <v>2</v>
      </c>
      <c r="B611" s="1">
        <v>6</v>
      </c>
      <c r="C611" s="1">
        <v>1</v>
      </c>
      <c r="D611" s="1">
        <v>6</v>
      </c>
      <c r="E611" s="1">
        <v>6</v>
      </c>
      <c r="F611" s="1">
        <v>6</v>
      </c>
    </row>
    <row r="612" spans="1:15" s="2" customFormat="1" ht="12" x14ac:dyDescent="0.15">
      <c r="A612" s="2">
        <v>98</v>
      </c>
      <c r="B612" s="2">
        <v>97</v>
      </c>
      <c r="C612" s="2">
        <v>99</v>
      </c>
      <c r="D612" s="2">
        <v>97</v>
      </c>
      <c r="E612" s="2">
        <v>96</v>
      </c>
      <c r="F612" s="2">
        <v>98</v>
      </c>
    </row>
    <row r="613" spans="1:15" s="6" customFormat="1" ht="12" x14ac:dyDescent="0.15">
      <c r="A613" s="3"/>
      <c r="I613" s="1"/>
      <c r="J613" s="1"/>
      <c r="K613" s="1"/>
      <c r="L613" s="1"/>
      <c r="M613" s="1"/>
      <c r="N613" s="3"/>
      <c r="O613" s="3"/>
    </row>
    <row r="614" spans="1:15" s="3" customFormat="1" ht="12" x14ac:dyDescent="0.15">
      <c r="A614" s="12" t="s">
        <v>811</v>
      </c>
      <c r="B614" s="1" t="s">
        <v>418</v>
      </c>
      <c r="C614" s="1">
        <v>23</v>
      </c>
      <c r="D614" s="1" t="s">
        <v>3</v>
      </c>
      <c r="E614" s="49" t="s">
        <v>812</v>
      </c>
      <c r="F614" s="1" t="s">
        <v>5</v>
      </c>
      <c r="G614" s="15">
        <f>(A616*A617+B616*B617+C616*C617+D616*D617+E616*E617+F616*F617+G616*G617)/C614</f>
        <v>92.826086956521706</v>
      </c>
      <c r="H614" s="1"/>
      <c r="I614" s="1"/>
      <c r="J614" s="1"/>
      <c r="K614" s="1"/>
      <c r="L614" s="1"/>
      <c r="M614" s="1"/>
    </row>
    <row r="615" spans="1:15" s="3" customFormat="1" ht="12" x14ac:dyDescent="0.15">
      <c r="A615" s="1" t="s">
        <v>813</v>
      </c>
      <c r="B615" s="1" t="s">
        <v>807</v>
      </c>
      <c r="C615" s="1" t="s">
        <v>814</v>
      </c>
      <c r="D615" s="1" t="s">
        <v>815</v>
      </c>
      <c r="E615" s="1"/>
      <c r="F615" s="1"/>
      <c r="G615" s="1"/>
      <c r="H615" s="1"/>
      <c r="I615" s="1"/>
      <c r="J615" s="1"/>
      <c r="K615" s="1"/>
      <c r="L615" s="1"/>
      <c r="M615" s="1"/>
    </row>
    <row r="616" spans="1:15" s="3" customFormat="1" ht="12.75" x14ac:dyDescent="0.2">
      <c r="A616" s="1">
        <v>6</v>
      </c>
      <c r="B616" s="1">
        <v>5</v>
      </c>
      <c r="C616" s="1">
        <v>6</v>
      </c>
      <c r="D616" s="1">
        <v>6</v>
      </c>
      <c r="E616" s="1"/>
      <c r="F616" s="16"/>
      <c r="G616" s="1"/>
      <c r="H616" s="1"/>
      <c r="I616" s="1"/>
      <c r="J616" s="1"/>
      <c r="K616" s="1"/>
      <c r="L616" s="1"/>
      <c r="M616" s="1"/>
    </row>
    <row r="617" spans="1:15" s="2" customFormat="1" ht="12.75" x14ac:dyDescent="0.2">
      <c r="A617" s="2">
        <v>92</v>
      </c>
      <c r="B617" s="2">
        <v>97</v>
      </c>
      <c r="C617" s="2">
        <v>89</v>
      </c>
      <c r="D617" s="2">
        <v>94</v>
      </c>
      <c r="E617" s="17"/>
    </row>
    <row r="618" spans="1:15" s="3" customFormat="1" ht="12.75" x14ac:dyDescent="0.2">
      <c r="A618" s="1"/>
      <c r="B618" s="1"/>
      <c r="C618" s="1"/>
      <c r="D618" s="1"/>
      <c r="E618" s="16"/>
      <c r="F618" s="1"/>
      <c r="G618" s="1"/>
      <c r="H618" s="1"/>
      <c r="I618" s="1"/>
      <c r="J618" s="1"/>
      <c r="K618" s="1"/>
      <c r="L618" s="1"/>
      <c r="M618" s="1"/>
    </row>
    <row r="619" spans="1:15" s="1" customFormat="1" ht="12" x14ac:dyDescent="0.15">
      <c r="A619" s="32" t="s">
        <v>816</v>
      </c>
      <c r="B619" s="1" t="s">
        <v>418</v>
      </c>
      <c r="C619" s="1">
        <v>29</v>
      </c>
      <c r="D619" s="1" t="s">
        <v>3</v>
      </c>
      <c r="E619" s="49" t="s">
        <v>817</v>
      </c>
      <c r="F619" s="1" t="s">
        <v>5</v>
      </c>
      <c r="G619" s="15">
        <f>(A621*A622+B621*B622+C621*C622+D621*D622+E621*E622+F621*F622+G621*G622+H621*H622+I621*I622+J621*J622)/C619</f>
        <v>93</v>
      </c>
      <c r="N619" s="3"/>
    </row>
    <row r="620" spans="1:15" s="1" customFormat="1" x14ac:dyDescent="0.15">
      <c r="A620" s="51" t="s">
        <v>818</v>
      </c>
      <c r="B620" s="1" t="s">
        <v>819</v>
      </c>
      <c r="C620" s="1" t="s">
        <v>820</v>
      </c>
      <c r="D620" s="1" t="s">
        <v>821</v>
      </c>
      <c r="E620" s="1" t="s">
        <v>822</v>
      </c>
      <c r="F620" s="36"/>
      <c r="N620" s="3"/>
    </row>
    <row r="621" spans="1:15" s="1" customFormat="1" x14ac:dyDescent="0.15">
      <c r="A621" s="1">
        <v>6</v>
      </c>
      <c r="B621" s="1">
        <v>5</v>
      </c>
      <c r="C621" s="1">
        <v>6</v>
      </c>
      <c r="D621" s="1">
        <v>6</v>
      </c>
      <c r="E621" s="1">
        <v>6</v>
      </c>
      <c r="F621" s="36"/>
      <c r="N621" s="3"/>
    </row>
    <row r="622" spans="1:15" s="2" customFormat="1" ht="12" x14ac:dyDescent="0.15">
      <c r="A622" s="2">
        <v>92</v>
      </c>
      <c r="B622" s="2">
        <v>99</v>
      </c>
      <c r="C622" s="2">
        <v>92</v>
      </c>
      <c r="D622" s="2">
        <v>94</v>
      </c>
      <c r="E622" s="2">
        <v>89</v>
      </c>
    </row>
    <row r="623" spans="1:15" s="1" customFormat="1" ht="12" x14ac:dyDescent="0.15">
      <c r="N623" s="3"/>
    </row>
    <row r="624" spans="1:15" s="1" customFormat="1" ht="12.75" x14ac:dyDescent="0.2">
      <c r="A624" s="12" t="s">
        <v>823</v>
      </c>
      <c r="B624" s="1" t="s">
        <v>418</v>
      </c>
      <c r="C624" s="1">
        <v>33</v>
      </c>
      <c r="D624" s="1" t="s">
        <v>3</v>
      </c>
      <c r="E624" s="49" t="s">
        <v>817</v>
      </c>
      <c r="F624" s="1" t="s">
        <v>5</v>
      </c>
      <c r="G624" s="15">
        <f>(A626*A627+B626*B627+C626*C627+D626*D627+E626*E627+F626*F627+G626*G627+H626*H627)/C624</f>
        <v>85.878787878787904</v>
      </c>
      <c r="M624" s="16"/>
      <c r="N624" s="3"/>
    </row>
    <row r="625" spans="1:15" s="1" customFormat="1" x14ac:dyDescent="0.15">
      <c r="A625" s="1" t="s">
        <v>824</v>
      </c>
      <c r="B625" s="1" t="s">
        <v>825</v>
      </c>
      <c r="C625" s="1" t="s">
        <v>826</v>
      </c>
      <c r="D625" s="1" t="s">
        <v>827</v>
      </c>
      <c r="E625" s="1" t="s">
        <v>828</v>
      </c>
      <c r="F625" s="1" t="s">
        <v>829</v>
      </c>
      <c r="G625" s="36"/>
      <c r="N625" s="3"/>
    </row>
    <row r="626" spans="1:15" s="1" customFormat="1" x14ac:dyDescent="0.15">
      <c r="A626" s="36">
        <v>6</v>
      </c>
      <c r="B626" s="36">
        <v>6</v>
      </c>
      <c r="C626" s="36">
        <v>6</v>
      </c>
      <c r="D626" s="36">
        <v>5</v>
      </c>
      <c r="E626" s="36">
        <v>5</v>
      </c>
      <c r="F626" s="36">
        <v>5</v>
      </c>
      <c r="G626" s="36"/>
      <c r="N626" s="3"/>
    </row>
    <row r="627" spans="1:15" s="2" customFormat="1" ht="12" x14ac:dyDescent="0.15">
      <c r="A627" s="2">
        <v>92</v>
      </c>
      <c r="B627" s="2">
        <v>98</v>
      </c>
      <c r="C627" s="2">
        <v>84</v>
      </c>
      <c r="D627" s="2">
        <v>85</v>
      </c>
      <c r="E627" s="2">
        <v>86</v>
      </c>
      <c r="F627" s="2">
        <v>67</v>
      </c>
    </row>
    <row r="628" spans="1:15" s="1" customFormat="1" ht="12" x14ac:dyDescent="0.15">
      <c r="B628" s="3"/>
      <c r="C628" s="3"/>
      <c r="D628" s="3"/>
      <c r="E628" s="3"/>
      <c r="F628" s="3"/>
      <c r="G628" s="3"/>
      <c r="N628" s="3"/>
    </row>
    <row r="629" spans="1:15" s="3" customFormat="1" ht="12" x14ac:dyDescent="0.15">
      <c r="A629" s="12" t="s">
        <v>830</v>
      </c>
      <c r="B629" s="1" t="s">
        <v>2</v>
      </c>
      <c r="C629" s="1">
        <v>29</v>
      </c>
      <c r="D629" s="1" t="s">
        <v>3</v>
      </c>
      <c r="E629" s="49" t="s">
        <v>831</v>
      </c>
      <c r="F629" s="1" t="s">
        <v>5</v>
      </c>
      <c r="G629" s="15">
        <f>(A631*A632+B631*B632+C631*C632+D631*D632+E631*E632+F631*F632+G631*G632+H631*H632+I631*I632)/C629</f>
        <v>92.931034482758605</v>
      </c>
      <c r="H629" s="1"/>
      <c r="I629" s="1"/>
      <c r="J629" s="1"/>
      <c r="K629" s="1"/>
      <c r="L629" s="1"/>
      <c r="M629" s="1"/>
    </row>
    <row r="630" spans="1:15" s="3" customFormat="1" x14ac:dyDescent="0.15">
      <c r="A630" s="36" t="s">
        <v>832</v>
      </c>
      <c r="B630" s="36" t="s">
        <v>822</v>
      </c>
      <c r="C630" s="36" t="s">
        <v>770</v>
      </c>
      <c r="D630" s="36" t="s">
        <v>772</v>
      </c>
      <c r="E630" s="36" t="s">
        <v>833</v>
      </c>
      <c r="F630" s="36"/>
      <c r="G630" s="36"/>
      <c r="H630" s="1"/>
      <c r="I630" s="1"/>
      <c r="J630" s="1"/>
      <c r="K630" s="1"/>
      <c r="L630" s="1"/>
      <c r="M630" s="1"/>
      <c r="N630" s="1"/>
      <c r="O630" s="1"/>
    </row>
    <row r="631" spans="1:15" s="3" customFormat="1" x14ac:dyDescent="0.15">
      <c r="A631" s="36">
        <v>6</v>
      </c>
      <c r="B631" s="36">
        <v>5</v>
      </c>
      <c r="C631" s="36">
        <v>6</v>
      </c>
      <c r="D631" s="36">
        <v>6</v>
      </c>
      <c r="E631" s="36">
        <v>6</v>
      </c>
      <c r="F631" s="36"/>
      <c r="G631" s="36"/>
      <c r="I631" s="1"/>
      <c r="J631" s="1"/>
      <c r="K631" s="1"/>
      <c r="L631" s="1"/>
      <c r="M631" s="1"/>
    </row>
    <row r="632" spans="1:15" s="2" customFormat="1" ht="12.75" x14ac:dyDescent="0.2">
      <c r="A632" s="17">
        <v>92</v>
      </c>
      <c r="B632" s="2">
        <v>89</v>
      </c>
      <c r="C632" s="2">
        <v>96</v>
      </c>
      <c r="D632" s="2">
        <v>94</v>
      </c>
      <c r="E632" s="2">
        <v>93</v>
      </c>
    </row>
    <row r="633" spans="1:15" s="3" customFormat="1" ht="12.75" x14ac:dyDescent="0.2">
      <c r="A633" s="53"/>
      <c r="B633" s="54"/>
      <c r="C633" s="54"/>
      <c r="D633" s="54"/>
      <c r="E633" s="54"/>
      <c r="F633" s="54"/>
      <c r="G633" s="54"/>
      <c r="H633" s="54"/>
      <c r="I633" s="1"/>
      <c r="J633" s="1"/>
      <c r="K633" s="1"/>
      <c r="L633" s="1"/>
      <c r="M633" s="1"/>
    </row>
    <row r="634" spans="1:15" s="3" customFormat="1" ht="12" x14ac:dyDescent="0.15">
      <c r="A634" s="12" t="s">
        <v>834</v>
      </c>
      <c r="B634" s="1" t="s">
        <v>2</v>
      </c>
      <c r="C634" s="1">
        <v>16</v>
      </c>
      <c r="D634" s="1" t="s">
        <v>3</v>
      </c>
      <c r="E634" s="49" t="s">
        <v>835</v>
      </c>
      <c r="F634" s="1" t="s">
        <v>5</v>
      </c>
      <c r="G634" s="15">
        <f>(A636*A637+B636*B637+C636*C637+D636*D637+E636*E637+F636*F637+G636*G637+H636*H637)/C634</f>
        <v>93.25</v>
      </c>
      <c r="H634" s="54"/>
      <c r="I634" s="1"/>
      <c r="J634" s="1"/>
      <c r="K634" s="1"/>
      <c r="L634" s="1"/>
      <c r="M634" s="1"/>
    </row>
    <row r="635" spans="1:15" s="3" customFormat="1" ht="12" x14ac:dyDescent="0.15">
      <c r="A635" s="1" t="s">
        <v>836</v>
      </c>
      <c r="B635" s="1" t="s">
        <v>837</v>
      </c>
      <c r="C635" s="1" t="s">
        <v>838</v>
      </c>
      <c r="D635" s="1"/>
      <c r="E635" s="13"/>
      <c r="F635" s="1"/>
      <c r="G635" s="1"/>
      <c r="H635" s="1"/>
      <c r="I635" s="1"/>
      <c r="J635" s="1"/>
      <c r="K635" s="1"/>
      <c r="L635" s="1"/>
      <c r="M635" s="1"/>
      <c r="N635" s="1"/>
    </row>
    <row r="636" spans="1:15" s="3" customFormat="1" ht="12" x14ac:dyDescent="0.15">
      <c r="A636" s="1">
        <v>5</v>
      </c>
      <c r="B636" s="1">
        <v>6</v>
      </c>
      <c r="C636" s="1">
        <v>5</v>
      </c>
      <c r="D636" s="1"/>
      <c r="E636" s="9"/>
      <c r="G636" s="1"/>
      <c r="L636" s="1"/>
      <c r="M636" s="1"/>
      <c r="N636" s="1"/>
    </row>
    <row r="637" spans="1:15" s="2" customFormat="1" ht="12.75" x14ac:dyDescent="0.2">
      <c r="A637" s="17">
        <v>88</v>
      </c>
      <c r="B637" s="2">
        <v>97</v>
      </c>
      <c r="C637" s="2">
        <v>94</v>
      </c>
    </row>
    <row r="638" spans="1:15" s="3" customFormat="1" ht="12.75" x14ac:dyDescent="0.2">
      <c r="A638" s="16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5" s="3" customFormat="1" ht="12.75" x14ac:dyDescent="0.2">
      <c r="A639" s="12" t="s">
        <v>839</v>
      </c>
      <c r="B639" s="1" t="s">
        <v>2</v>
      </c>
      <c r="C639" s="1">
        <v>29</v>
      </c>
      <c r="D639" s="1" t="s">
        <v>3</v>
      </c>
      <c r="E639" s="49" t="s">
        <v>682</v>
      </c>
      <c r="F639" s="1" t="s">
        <v>5</v>
      </c>
      <c r="G639" s="15">
        <f>(A641*A642+B641*B642+C641*C642+D641*D642+E641*E642+F641*F642+G641*G642+H641*H642+I641*I642)/C639</f>
        <v>96.241379310344826</v>
      </c>
      <c r="H639" s="1"/>
      <c r="I639" s="1"/>
      <c r="J639" s="1"/>
      <c r="K639" s="1"/>
      <c r="L639" s="1"/>
      <c r="M639" s="16"/>
      <c r="O639" s="1"/>
    </row>
    <row r="640" spans="1:15" s="3" customFormat="1" ht="12" x14ac:dyDescent="0.15">
      <c r="A640" s="1" t="s">
        <v>840</v>
      </c>
      <c r="B640" s="1"/>
      <c r="C640" s="1" t="s">
        <v>841</v>
      </c>
      <c r="D640" s="1" t="s">
        <v>842</v>
      </c>
      <c r="E640" s="1" t="s">
        <v>843</v>
      </c>
      <c r="F640" s="1" t="s">
        <v>844</v>
      </c>
      <c r="G640" s="1" t="s">
        <v>845</v>
      </c>
      <c r="H640" s="1" t="s">
        <v>846</v>
      </c>
      <c r="I640" s="1"/>
      <c r="J640" s="1"/>
      <c r="K640" s="1"/>
      <c r="L640" s="1"/>
      <c r="M640" s="1"/>
      <c r="O640" s="1"/>
    </row>
    <row r="641" spans="1:15" s="3" customFormat="1" ht="12" x14ac:dyDescent="0.15">
      <c r="A641" s="1">
        <v>6</v>
      </c>
      <c r="B641" s="1"/>
      <c r="C641" s="1">
        <v>3</v>
      </c>
      <c r="D641" s="1">
        <v>1</v>
      </c>
      <c r="E641" s="1">
        <v>6</v>
      </c>
      <c r="F641" s="1">
        <v>6</v>
      </c>
      <c r="G641" s="1">
        <v>1</v>
      </c>
      <c r="H641" s="1">
        <v>6</v>
      </c>
      <c r="I641" s="1"/>
      <c r="J641" s="1"/>
      <c r="K641" s="1"/>
      <c r="L641" s="1"/>
      <c r="M641" s="1"/>
      <c r="O641" s="1"/>
    </row>
    <row r="642" spans="1:15" s="2" customFormat="1" ht="12" x14ac:dyDescent="0.15">
      <c r="A642" s="2">
        <v>98</v>
      </c>
      <c r="C642" s="2">
        <v>98</v>
      </c>
      <c r="D642" s="2">
        <v>98</v>
      </c>
      <c r="E642" s="2">
        <v>94</v>
      </c>
      <c r="F642" s="2">
        <v>97</v>
      </c>
      <c r="G642" s="2">
        <v>95</v>
      </c>
      <c r="H642" s="2">
        <v>95</v>
      </c>
    </row>
    <row r="643" spans="1:15" s="3" customFormat="1" ht="12" x14ac:dyDescent="0.1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O643" s="1"/>
    </row>
    <row r="644" spans="1:15" s="3" customFormat="1" ht="12.75" x14ac:dyDescent="0.2">
      <c r="A644" s="12" t="s">
        <v>847</v>
      </c>
      <c r="B644" s="1" t="s">
        <v>2</v>
      </c>
      <c r="C644" s="1">
        <v>29</v>
      </c>
      <c r="D644" s="1" t="s">
        <v>3</v>
      </c>
      <c r="E644" s="55" t="s">
        <v>848</v>
      </c>
      <c r="F644" s="1" t="s">
        <v>5</v>
      </c>
      <c r="G644" s="15">
        <f>(A646*A647+B646*B647+C646*C647+D646*D647+E646*E647+F646*F647+G646*G647)/C644</f>
        <v>97.655172413793096</v>
      </c>
      <c r="H644" s="1"/>
      <c r="I644" s="1"/>
      <c r="J644" s="1"/>
      <c r="K644" s="1"/>
      <c r="L644" s="1"/>
      <c r="M644" s="16"/>
      <c r="N644" s="1"/>
      <c r="O644" s="1"/>
    </row>
    <row r="645" spans="1:15" s="3" customFormat="1" ht="12" x14ac:dyDescent="0.15">
      <c r="A645" s="1" t="s">
        <v>849</v>
      </c>
      <c r="B645" s="1" t="s">
        <v>850</v>
      </c>
      <c r="C645" s="3" t="s">
        <v>851</v>
      </c>
      <c r="D645" s="1" t="s">
        <v>852</v>
      </c>
      <c r="E645" s="1" t="s">
        <v>853</v>
      </c>
      <c r="F645" s="1" t="s">
        <v>854</v>
      </c>
      <c r="G645" s="1"/>
      <c r="H645" s="1"/>
      <c r="I645" s="1"/>
      <c r="J645" s="1"/>
      <c r="K645" s="1"/>
      <c r="L645" s="1"/>
      <c r="M645" s="1"/>
    </row>
    <row r="646" spans="1:15" s="3" customFormat="1" ht="12.75" x14ac:dyDescent="0.2">
      <c r="A646" s="1">
        <v>1</v>
      </c>
      <c r="B646" s="16">
        <v>5</v>
      </c>
      <c r="C646" s="1">
        <v>6</v>
      </c>
      <c r="D646" s="1">
        <v>6</v>
      </c>
      <c r="E646" s="1">
        <v>5</v>
      </c>
      <c r="F646" s="1">
        <v>6</v>
      </c>
      <c r="G646" s="1"/>
      <c r="H646" s="1"/>
      <c r="I646" s="1"/>
      <c r="J646" s="1"/>
      <c r="K646" s="1"/>
      <c r="L646" s="1"/>
      <c r="M646" s="1"/>
    </row>
    <row r="647" spans="1:15" s="2" customFormat="1" ht="12.75" x14ac:dyDescent="0.2">
      <c r="A647" s="2">
        <v>98</v>
      </c>
      <c r="B647" s="2">
        <v>96</v>
      </c>
      <c r="C647" s="2">
        <v>98</v>
      </c>
      <c r="D647" s="2">
        <v>97</v>
      </c>
      <c r="E647" s="17">
        <v>98</v>
      </c>
      <c r="F647" s="2">
        <v>99</v>
      </c>
    </row>
    <row r="648" spans="1:15" s="3" customFormat="1" ht="12.75" x14ac:dyDescent="0.2">
      <c r="A648" s="1"/>
      <c r="B648" s="1"/>
      <c r="C648" s="1"/>
      <c r="D648" s="1"/>
      <c r="E648" s="16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s="3" customFormat="1" ht="12" x14ac:dyDescent="0.15">
      <c r="A649" s="12" t="s">
        <v>855</v>
      </c>
      <c r="B649" s="1" t="s">
        <v>2</v>
      </c>
      <c r="C649" s="1">
        <v>32</v>
      </c>
      <c r="D649" s="1" t="s">
        <v>3</v>
      </c>
      <c r="E649" s="56" t="s">
        <v>856</v>
      </c>
      <c r="F649" s="1" t="s">
        <v>5</v>
      </c>
      <c r="G649" s="15">
        <f>(A651*A652+B651*B652+C651*C652+D651*D652+E651*E652+F651*F652+G651*G652+H651*H652+I651*I652)/C649</f>
        <v>92.3125</v>
      </c>
      <c r="H649" s="1"/>
      <c r="I649" s="1"/>
      <c r="J649" s="1"/>
      <c r="K649" s="1"/>
      <c r="L649" s="1"/>
      <c r="M649" s="1"/>
      <c r="N649" s="1"/>
      <c r="O649" s="1"/>
    </row>
    <row r="650" spans="1:15" s="3" customFormat="1" ht="12" x14ac:dyDescent="0.15">
      <c r="A650" s="52" t="s">
        <v>849</v>
      </c>
      <c r="B650" s="52" t="s">
        <v>857</v>
      </c>
      <c r="C650" s="52" t="s">
        <v>858</v>
      </c>
      <c r="D650" s="52" t="s">
        <v>859</v>
      </c>
      <c r="E650" s="52" t="s">
        <v>860</v>
      </c>
      <c r="F650" s="52" t="s">
        <v>861</v>
      </c>
      <c r="G650" s="1"/>
      <c r="H650" s="1"/>
      <c r="I650" s="1"/>
      <c r="J650" s="1"/>
      <c r="K650" s="1"/>
      <c r="L650" s="1"/>
      <c r="M650" s="1"/>
      <c r="N650" s="1"/>
      <c r="O650" s="1"/>
    </row>
    <row r="651" spans="1:15" s="3" customFormat="1" ht="12" x14ac:dyDescent="0.15">
      <c r="A651" s="1">
        <v>5</v>
      </c>
      <c r="B651" s="1">
        <v>6</v>
      </c>
      <c r="C651" s="1">
        <v>5</v>
      </c>
      <c r="D651" s="1">
        <v>5</v>
      </c>
      <c r="E651" s="1">
        <v>6</v>
      </c>
      <c r="F651" s="1">
        <v>5</v>
      </c>
      <c r="G651" s="1"/>
      <c r="H651" s="1"/>
      <c r="I651" s="1"/>
      <c r="J651" s="1"/>
      <c r="K651" s="1"/>
      <c r="L651" s="1"/>
      <c r="M651" s="1"/>
      <c r="N651" s="1"/>
      <c r="O651" s="1"/>
    </row>
    <row r="652" spans="1:15" s="2" customFormat="1" ht="12.75" x14ac:dyDescent="0.2">
      <c r="A652" s="2">
        <v>98</v>
      </c>
      <c r="B652" s="2">
        <v>98</v>
      </c>
      <c r="C652" s="2">
        <v>99</v>
      </c>
      <c r="D652" s="2">
        <v>98</v>
      </c>
      <c r="E652" s="17">
        <v>91</v>
      </c>
      <c r="F652" s="2">
        <v>69</v>
      </c>
    </row>
    <row r="653" spans="1:15" s="3" customFormat="1" ht="12" x14ac:dyDescent="0.15">
      <c r="A653" s="1"/>
      <c r="I653" s="1"/>
      <c r="J653" s="1"/>
      <c r="K653" s="1"/>
      <c r="L653" s="1"/>
      <c r="M653" s="1"/>
    </row>
    <row r="654" spans="1:15" s="3" customFormat="1" ht="12" x14ac:dyDescent="0.15">
      <c r="A654" s="12" t="s">
        <v>862</v>
      </c>
      <c r="B654" s="1" t="s">
        <v>2</v>
      </c>
      <c r="C654" s="1">
        <v>29</v>
      </c>
      <c r="D654" s="1" t="s">
        <v>3</v>
      </c>
      <c r="E654" s="56" t="s">
        <v>856</v>
      </c>
      <c r="F654" s="1" t="s">
        <v>5</v>
      </c>
      <c r="G654" s="15">
        <f>(A656*A657+B656*B657+C656*C657+D656*D657+E656*E657+F656*F657+G656*G657)/C654</f>
        <v>88.7931034482759</v>
      </c>
      <c r="H654" s="1"/>
      <c r="I654" s="1"/>
      <c r="J654" s="1"/>
      <c r="K654" s="1"/>
      <c r="L654" s="1"/>
      <c r="M654" s="1"/>
    </row>
    <row r="655" spans="1:15" s="3" customFormat="1" ht="12" x14ac:dyDescent="0.15">
      <c r="A655" s="1" t="s">
        <v>849</v>
      </c>
      <c r="B655" s="1" t="s">
        <v>863</v>
      </c>
      <c r="C655" s="1" t="s">
        <v>864</v>
      </c>
      <c r="D655" s="1" t="s">
        <v>865</v>
      </c>
      <c r="E655" s="1" t="s">
        <v>866</v>
      </c>
      <c r="F655" s="1" t="s">
        <v>867</v>
      </c>
      <c r="G655" s="1"/>
      <c r="I655" s="1"/>
      <c r="J655" s="1"/>
      <c r="K655" s="1"/>
      <c r="L655" s="1"/>
      <c r="M655" s="1"/>
    </row>
    <row r="656" spans="1:15" s="3" customFormat="1" ht="12.75" x14ac:dyDescent="0.2">
      <c r="A656" s="16">
        <v>2</v>
      </c>
      <c r="B656" s="1">
        <v>6</v>
      </c>
      <c r="C656" s="1">
        <v>6</v>
      </c>
      <c r="D656" s="1">
        <v>6</v>
      </c>
      <c r="E656" s="1">
        <v>6</v>
      </c>
      <c r="F656" s="1">
        <v>3</v>
      </c>
      <c r="G656" s="1"/>
      <c r="I656" s="1"/>
      <c r="J656" s="1"/>
      <c r="K656" s="1"/>
      <c r="L656" s="1"/>
      <c r="M656" s="1"/>
    </row>
    <row r="657" spans="1:13" s="2" customFormat="1" ht="12.75" x14ac:dyDescent="0.2">
      <c r="A657" s="17">
        <v>98</v>
      </c>
      <c r="B657" s="2">
        <v>87</v>
      </c>
      <c r="C657" s="2">
        <v>98</v>
      </c>
      <c r="D657" s="2">
        <v>79</v>
      </c>
      <c r="E657" s="2">
        <v>88</v>
      </c>
      <c r="F657" s="2">
        <v>89</v>
      </c>
    </row>
    <row r="658" spans="1:13" s="3" customFormat="1" ht="12.75" x14ac:dyDescent="0.2">
      <c r="A658" s="16"/>
      <c r="B658" s="1"/>
      <c r="C658" s="1"/>
      <c r="D658" s="1"/>
      <c r="E658" s="1"/>
      <c r="F658" s="1"/>
      <c r="G658" s="1"/>
      <c r="H658" s="1"/>
      <c r="I658" s="1"/>
    </row>
    <row r="659" spans="1:13" s="1" customFormat="1" ht="12.75" x14ac:dyDescent="0.2">
      <c r="A659" s="12" t="s">
        <v>868</v>
      </c>
      <c r="B659" s="1" t="s">
        <v>418</v>
      </c>
      <c r="C659" s="1">
        <v>37</v>
      </c>
      <c r="D659" s="1" t="s">
        <v>3</v>
      </c>
      <c r="E659" s="56" t="s">
        <v>869</v>
      </c>
      <c r="F659" s="1" t="s">
        <v>5</v>
      </c>
      <c r="G659" s="15">
        <f>(A661*A662+B661*B662+C661*C662+D661*D662+E661*E662+F661*F662+G661*G662+H661*H662)/C659</f>
        <v>95.918918918918919</v>
      </c>
      <c r="M659" s="16"/>
    </row>
    <row r="660" spans="1:13" s="1" customFormat="1" ht="12.75" x14ac:dyDescent="0.2">
      <c r="A660" s="1" t="s">
        <v>870</v>
      </c>
      <c r="B660" s="1" t="s">
        <v>871</v>
      </c>
      <c r="C660" s="1" t="s">
        <v>872</v>
      </c>
      <c r="D660" s="1" t="s">
        <v>873</v>
      </c>
      <c r="E660" s="1" t="s">
        <v>134</v>
      </c>
      <c r="F660" s="1" t="s">
        <v>874</v>
      </c>
      <c r="G660" s="1" t="s">
        <v>875</v>
      </c>
      <c r="M660" s="16"/>
    </row>
    <row r="661" spans="1:13" s="1" customFormat="1" ht="12.75" x14ac:dyDescent="0.2">
      <c r="A661" s="1">
        <v>6</v>
      </c>
      <c r="B661" s="1">
        <v>6</v>
      </c>
      <c r="C661" s="1">
        <v>6</v>
      </c>
      <c r="D661" s="1">
        <v>6</v>
      </c>
      <c r="E661" s="1">
        <v>4</v>
      </c>
      <c r="F661" s="1">
        <v>4</v>
      </c>
      <c r="G661" s="3">
        <v>5</v>
      </c>
      <c r="M661" s="16"/>
    </row>
    <row r="662" spans="1:13" s="2" customFormat="1" ht="12.75" x14ac:dyDescent="0.2">
      <c r="A662" s="2">
        <v>94</v>
      </c>
      <c r="B662" s="2">
        <v>97</v>
      </c>
      <c r="C662" s="2">
        <v>95</v>
      </c>
      <c r="D662" s="2">
        <v>96</v>
      </c>
      <c r="E662" s="2">
        <v>97</v>
      </c>
      <c r="F662" s="2">
        <v>96</v>
      </c>
      <c r="G662" s="2">
        <v>97</v>
      </c>
      <c r="M662" s="17"/>
    </row>
    <row r="663" spans="1:13" s="1" customFormat="1" ht="12.75" x14ac:dyDescent="0.2">
      <c r="A663" s="3"/>
      <c r="G663" s="3"/>
      <c r="M663" s="16"/>
    </row>
    <row r="664" spans="1:13" s="1" customFormat="1" ht="12.75" x14ac:dyDescent="0.2">
      <c r="A664" s="12" t="s">
        <v>876</v>
      </c>
      <c r="B664" s="1" t="s">
        <v>418</v>
      </c>
      <c r="C664" s="1">
        <v>24</v>
      </c>
      <c r="D664" s="1" t="s">
        <v>3</v>
      </c>
      <c r="E664" s="55" t="s">
        <v>877</v>
      </c>
      <c r="F664" s="1" t="s">
        <v>5</v>
      </c>
      <c r="G664" s="15">
        <f>(A666*A667+B666*B667+C666*C667+D666*D667+E666*E667+F666*F667)/C664</f>
        <v>94.2916666666667</v>
      </c>
      <c r="M664" s="16"/>
    </row>
    <row r="665" spans="1:13" s="1" customFormat="1" ht="12.75" x14ac:dyDescent="0.2">
      <c r="A665" s="1" t="s">
        <v>878</v>
      </c>
      <c r="B665" s="1" t="s">
        <v>879</v>
      </c>
      <c r="C665" s="1" t="s">
        <v>880</v>
      </c>
      <c r="D665" s="1" t="s">
        <v>881</v>
      </c>
      <c r="E665" s="1" t="s">
        <v>882</v>
      </c>
      <c r="F665" s="1" t="s">
        <v>883</v>
      </c>
      <c r="G665" s="3"/>
      <c r="M665" s="16"/>
    </row>
    <row r="666" spans="1:13" s="1" customFormat="1" ht="12.75" x14ac:dyDescent="0.2">
      <c r="A666" s="1">
        <v>3</v>
      </c>
      <c r="B666" s="1">
        <v>5</v>
      </c>
      <c r="C666" s="1">
        <v>4</v>
      </c>
      <c r="D666" s="1">
        <v>2</v>
      </c>
      <c r="E666" s="1">
        <v>5</v>
      </c>
      <c r="F666" s="1">
        <v>5</v>
      </c>
      <c r="G666" s="3"/>
      <c r="M666" s="16"/>
    </row>
    <row r="667" spans="1:13" s="2" customFormat="1" ht="12.75" x14ac:dyDescent="0.2">
      <c r="A667" s="2">
        <v>96</v>
      </c>
      <c r="B667" s="2">
        <v>92</v>
      </c>
      <c r="C667" s="2">
        <v>95</v>
      </c>
      <c r="D667" s="2">
        <v>95</v>
      </c>
      <c r="E667" s="2">
        <v>93</v>
      </c>
      <c r="F667" s="2">
        <v>96</v>
      </c>
      <c r="M667" s="17"/>
    </row>
    <row r="668" spans="1:13" s="1" customFormat="1" ht="12.75" x14ac:dyDescent="0.2">
      <c r="A668" s="3"/>
      <c r="G668" s="3"/>
      <c r="M668" s="16"/>
    </row>
    <row r="669" spans="1:13" s="1" customFormat="1" ht="13.5" customHeight="1" x14ac:dyDescent="0.2">
      <c r="A669" s="12" t="s">
        <v>884</v>
      </c>
      <c r="B669" s="1" t="s">
        <v>418</v>
      </c>
      <c r="C669" s="1">
        <v>21</v>
      </c>
      <c r="D669" s="1" t="s">
        <v>3</v>
      </c>
      <c r="E669" s="57" t="s">
        <v>885</v>
      </c>
      <c r="F669" s="1" t="s">
        <v>5</v>
      </c>
      <c r="G669" s="15">
        <f>(A671*A672+B671*B672+C671*C672+D671*D672+E671*E672+F671*F672)/C669</f>
        <v>96.619047619047606</v>
      </c>
      <c r="M669" s="16"/>
    </row>
    <row r="670" spans="1:13" s="1" customFormat="1" ht="12" x14ac:dyDescent="0.15">
      <c r="A670" s="1" t="s">
        <v>886</v>
      </c>
      <c r="B670" s="1" t="s">
        <v>887</v>
      </c>
      <c r="C670" s="1" t="s">
        <v>888</v>
      </c>
      <c r="D670" s="1" t="s">
        <v>845</v>
      </c>
      <c r="G670" s="3"/>
    </row>
    <row r="671" spans="1:13" s="1" customFormat="1" ht="12" x14ac:dyDescent="0.15">
      <c r="A671" s="1">
        <v>6</v>
      </c>
      <c r="B671" s="1">
        <v>5</v>
      </c>
      <c r="C671" s="1">
        <v>6</v>
      </c>
      <c r="D671" s="1">
        <v>4</v>
      </c>
      <c r="G671" s="3"/>
    </row>
    <row r="672" spans="1:13" s="2" customFormat="1" ht="12" x14ac:dyDescent="0.15">
      <c r="A672" s="2">
        <v>96</v>
      </c>
      <c r="B672" s="2">
        <v>97</v>
      </c>
      <c r="C672" s="2">
        <v>98</v>
      </c>
      <c r="D672" s="2">
        <v>95</v>
      </c>
    </row>
    <row r="673" spans="1:50" s="1" customFormat="1" ht="13.5" customHeight="1" x14ac:dyDescent="0.2">
      <c r="A673" s="12" t="s">
        <v>889</v>
      </c>
      <c r="B673" s="1" t="s">
        <v>418</v>
      </c>
      <c r="C673" s="1">
        <v>30</v>
      </c>
      <c r="D673" s="1" t="s">
        <v>3</v>
      </c>
      <c r="E673" s="57" t="s">
        <v>890</v>
      </c>
      <c r="F673" s="1" t="s">
        <v>5</v>
      </c>
      <c r="G673" s="15">
        <f>(A675*A676+B675*B676+C675*C676+D675*D676+E675*E676+F675*F676)/C673</f>
        <v>92.6</v>
      </c>
      <c r="M673" s="16"/>
    </row>
    <row r="674" spans="1:50" s="1" customFormat="1" x14ac:dyDescent="0.15">
      <c r="A674" s="1" t="s">
        <v>891</v>
      </c>
      <c r="B674" s="1" t="s">
        <v>892</v>
      </c>
      <c r="C674" s="1" t="s">
        <v>893</v>
      </c>
      <c r="D674" s="1" t="s">
        <v>771</v>
      </c>
      <c r="E674" s="1" t="s">
        <v>894</v>
      </c>
      <c r="F674" s="36"/>
      <c r="G674" s="3"/>
    </row>
    <row r="675" spans="1:50" s="1" customFormat="1" x14ac:dyDescent="0.15">
      <c r="A675" s="1">
        <v>6</v>
      </c>
      <c r="B675" s="1">
        <v>6</v>
      </c>
      <c r="C675" s="1">
        <v>6</v>
      </c>
      <c r="D675" s="1">
        <v>6</v>
      </c>
      <c r="E675" s="1">
        <v>6</v>
      </c>
      <c r="F675" s="36"/>
      <c r="G675" s="3"/>
    </row>
    <row r="676" spans="1:50" s="2" customFormat="1" ht="12" x14ac:dyDescent="0.15">
      <c r="A676" s="2">
        <v>97</v>
      </c>
      <c r="B676" s="2">
        <v>93</v>
      </c>
      <c r="C676" s="2">
        <v>92</v>
      </c>
      <c r="D676" s="2">
        <v>83</v>
      </c>
      <c r="E676" s="2">
        <v>98</v>
      </c>
    </row>
    <row r="677" spans="1:50" s="1" customFormat="1" ht="13.5" customHeight="1" x14ac:dyDescent="0.2">
      <c r="A677" s="12" t="s">
        <v>895</v>
      </c>
      <c r="B677" s="1" t="s">
        <v>418</v>
      </c>
      <c r="C677" s="1">
        <v>22</v>
      </c>
      <c r="D677" s="1" t="s">
        <v>3</v>
      </c>
      <c r="E677" s="57" t="s">
        <v>896</v>
      </c>
      <c r="F677" s="1" t="s">
        <v>5</v>
      </c>
      <c r="G677" s="15">
        <f>(A679*A680+B679*B680+C679*C680+D679*D680+E679*E680+F679*F680)/C677</f>
        <v>97.954545454545453</v>
      </c>
      <c r="M677" s="16"/>
    </row>
    <row r="678" spans="1:50" s="1" customFormat="1" ht="12" x14ac:dyDescent="0.15">
      <c r="A678" s="1" t="s">
        <v>897</v>
      </c>
      <c r="B678" s="1" t="s">
        <v>898</v>
      </c>
      <c r="C678" s="1" t="s">
        <v>841</v>
      </c>
      <c r="D678" s="1" t="s">
        <v>899</v>
      </c>
      <c r="E678" s="1" t="s">
        <v>900</v>
      </c>
      <c r="G678" s="3"/>
    </row>
    <row r="679" spans="1:50" s="1" customFormat="1" ht="12" x14ac:dyDescent="0.15">
      <c r="A679" s="1">
        <v>5</v>
      </c>
      <c r="B679" s="1">
        <v>6</v>
      </c>
      <c r="C679" s="1">
        <v>1</v>
      </c>
      <c r="D679" s="1">
        <v>5</v>
      </c>
      <c r="E679" s="1">
        <v>5</v>
      </c>
      <c r="G679" s="3"/>
    </row>
    <row r="680" spans="1:50" s="2" customFormat="1" ht="12" x14ac:dyDescent="0.15">
      <c r="A680" s="2">
        <v>98</v>
      </c>
      <c r="B680" s="2">
        <v>97</v>
      </c>
      <c r="C680" s="2">
        <v>98</v>
      </c>
      <c r="D680" s="2">
        <v>99</v>
      </c>
      <c r="E680" s="2">
        <v>98</v>
      </c>
    </row>
    <row r="681" spans="1:50" s="3" customFormat="1" ht="22.5" x14ac:dyDescent="0.15">
      <c r="A681" s="71" t="s">
        <v>901</v>
      </c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</row>
    <row r="682" spans="1:50" s="3" customFormat="1" ht="12" x14ac:dyDescent="0.15">
      <c r="A682" s="12" t="s">
        <v>902</v>
      </c>
      <c r="B682" s="1" t="s">
        <v>418</v>
      </c>
      <c r="C682" s="1">
        <v>39</v>
      </c>
      <c r="D682" s="1" t="s">
        <v>3</v>
      </c>
      <c r="E682" s="14" t="s">
        <v>848</v>
      </c>
      <c r="F682" s="1" t="s">
        <v>5</v>
      </c>
      <c r="G682" s="15">
        <f>(A684*A685+B684*B685+C684*C685+D684*D685+E684*E685+F684*F685+G684*G685)/C682</f>
        <v>98.307692307692307</v>
      </c>
      <c r="H682" s="1"/>
      <c r="I682" s="1"/>
      <c r="J682" s="1"/>
      <c r="K682" s="1"/>
      <c r="L682" s="1"/>
      <c r="M682" s="1"/>
    </row>
    <row r="683" spans="1:50" s="3" customFormat="1" ht="12" x14ac:dyDescent="0.15">
      <c r="A683" s="1" t="s">
        <v>903</v>
      </c>
      <c r="B683" s="1" t="s">
        <v>904</v>
      </c>
      <c r="C683" s="1" t="s">
        <v>905</v>
      </c>
      <c r="D683" s="1" t="s">
        <v>906</v>
      </c>
      <c r="E683" s="1" t="s">
        <v>907</v>
      </c>
      <c r="F683" s="1" t="s">
        <v>908</v>
      </c>
      <c r="G683" s="1" t="s">
        <v>909</v>
      </c>
      <c r="H683" s="1"/>
      <c r="I683" s="1"/>
      <c r="J683" s="1"/>
    </row>
    <row r="684" spans="1:50" s="2" customFormat="1" ht="12" x14ac:dyDescent="0.15">
      <c r="A684" s="1">
        <v>6</v>
      </c>
      <c r="B684" s="1">
        <v>6</v>
      </c>
      <c r="C684" s="1">
        <v>6</v>
      </c>
      <c r="D684" s="1">
        <v>6</v>
      </c>
      <c r="E684" s="1">
        <v>6</v>
      </c>
      <c r="F684" s="1">
        <v>3</v>
      </c>
      <c r="G684" s="1">
        <v>6</v>
      </c>
      <c r="H684" s="1"/>
      <c r="I684" s="1"/>
      <c r="J684" s="1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</row>
    <row r="685" spans="1:50" s="1" customFormat="1" ht="12.75" x14ac:dyDescent="0.2">
      <c r="A685" s="17">
        <v>98</v>
      </c>
      <c r="B685" s="2">
        <v>99</v>
      </c>
      <c r="C685" s="2">
        <v>98</v>
      </c>
      <c r="D685" s="2">
        <v>99</v>
      </c>
      <c r="E685" s="2">
        <v>98</v>
      </c>
      <c r="F685" s="2">
        <v>98</v>
      </c>
      <c r="G685" s="2">
        <v>98</v>
      </c>
      <c r="H685" s="2"/>
      <c r="I685" s="2"/>
      <c r="J685" s="2"/>
      <c r="K685" s="2"/>
      <c r="L685" s="2"/>
      <c r="M685" s="2"/>
      <c r="N685" s="17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1:50" s="1" customFormat="1" ht="12.75" x14ac:dyDescent="0.2">
      <c r="E686" s="16"/>
    </row>
    <row r="687" spans="1:50" s="1" customFormat="1" ht="12" x14ac:dyDescent="0.15">
      <c r="A687" s="12" t="s">
        <v>910</v>
      </c>
      <c r="B687" s="1" t="s">
        <v>418</v>
      </c>
      <c r="C687" s="1">
        <v>15</v>
      </c>
      <c r="D687" s="1" t="s">
        <v>3</v>
      </c>
      <c r="E687" s="58" t="s">
        <v>911</v>
      </c>
      <c r="F687" s="1" t="s">
        <v>5</v>
      </c>
      <c r="G687" s="15">
        <f>(A689*A690+B689*B690+C689*C690+D689*D690+E689*E690+F689*F690+G689*G690+H689*H690+I689*I690)/C687</f>
        <v>96.6666666666667</v>
      </c>
    </row>
    <row r="688" spans="1:50" s="1" customFormat="1" x14ac:dyDescent="0.15">
      <c r="A688" s="3" t="s">
        <v>912</v>
      </c>
      <c r="B688" s="3" t="s">
        <v>913</v>
      </c>
      <c r="C688" s="3" t="s">
        <v>914</v>
      </c>
      <c r="D688" s="3" t="s">
        <v>915</v>
      </c>
      <c r="E688" s="36"/>
      <c r="F688" s="36"/>
    </row>
    <row r="689" spans="1:72" s="2" customFormat="1" x14ac:dyDescent="0.15">
      <c r="A689" s="3">
        <v>2</v>
      </c>
      <c r="B689" s="1">
        <v>5</v>
      </c>
      <c r="C689" s="1">
        <v>6</v>
      </c>
      <c r="D689" s="1">
        <v>2</v>
      </c>
      <c r="E689" s="36"/>
      <c r="F689" s="36"/>
      <c r="G689" s="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BL689" s="1"/>
      <c r="BM689" s="1"/>
      <c r="BN689" s="1"/>
      <c r="BO689" s="1"/>
      <c r="BP689" s="1"/>
      <c r="BQ689" s="1"/>
      <c r="BR689" s="1"/>
      <c r="BS689" s="1"/>
      <c r="BT689" s="1"/>
    </row>
    <row r="690" spans="1:72" s="1" customFormat="1" ht="12" x14ac:dyDescent="0.15">
      <c r="A690" s="2">
        <v>87</v>
      </c>
      <c r="B690" s="2">
        <v>98</v>
      </c>
      <c r="C690" s="2">
        <v>98</v>
      </c>
      <c r="D690" s="2">
        <v>99</v>
      </c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BL690" s="2"/>
      <c r="BM690" s="2"/>
      <c r="BN690" s="2"/>
      <c r="BO690" s="2"/>
      <c r="BP690" s="2"/>
      <c r="BQ690" s="2"/>
      <c r="BR690" s="2"/>
      <c r="BS690" s="2"/>
      <c r="BT690" s="2"/>
    </row>
    <row r="691" spans="1:72" s="1" customFormat="1" ht="12" x14ac:dyDescent="0.15"/>
    <row r="692" spans="1:72" s="1" customFormat="1" ht="12" x14ac:dyDescent="0.15">
      <c r="A692" s="12" t="s">
        <v>916</v>
      </c>
      <c r="B692" s="1" t="s">
        <v>418</v>
      </c>
      <c r="C692" s="1">
        <v>17</v>
      </c>
      <c r="D692" s="1" t="s">
        <v>3</v>
      </c>
      <c r="E692" s="57" t="s">
        <v>917</v>
      </c>
      <c r="F692" s="1" t="s">
        <v>5</v>
      </c>
      <c r="G692" s="15">
        <f>(A694*A695+B694*B695+C694*C695+D694*D695+E694*E695+F694*F695+G694*G695+H694*H695)/C692</f>
        <v>96.529411764705898</v>
      </c>
    </row>
    <row r="693" spans="1:72" s="1" customFormat="1" x14ac:dyDescent="0.15">
      <c r="A693" s="3" t="s">
        <v>918</v>
      </c>
      <c r="B693" s="3" t="s">
        <v>919</v>
      </c>
      <c r="C693" s="3" t="s">
        <v>920</v>
      </c>
      <c r="D693" s="36"/>
      <c r="E693" s="3"/>
      <c r="F693" s="3"/>
    </row>
    <row r="694" spans="1:72" s="2" customFormat="1" x14ac:dyDescent="0.15">
      <c r="A694" s="3">
        <v>6</v>
      </c>
      <c r="B694" s="1">
        <v>5</v>
      </c>
      <c r="C694" s="1">
        <v>6</v>
      </c>
      <c r="D694" s="36"/>
      <c r="E694" s="1"/>
      <c r="F694" s="3"/>
      <c r="G694" s="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BL694" s="1"/>
      <c r="BM694" s="1"/>
      <c r="BN694" s="1"/>
      <c r="BO694" s="1"/>
      <c r="BP694" s="1"/>
      <c r="BQ694" s="1"/>
      <c r="BR694" s="1"/>
      <c r="BS694" s="1"/>
      <c r="BT694" s="1"/>
    </row>
    <row r="695" spans="1:72" s="1" customFormat="1" ht="12" x14ac:dyDescent="0.15">
      <c r="A695" s="2">
        <v>94</v>
      </c>
      <c r="B695" s="2">
        <v>99</v>
      </c>
      <c r="C695" s="2">
        <v>97</v>
      </c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s="1" customFormat="1" ht="12" x14ac:dyDescent="0.15"/>
    <row r="697" spans="1:72" s="1" customFormat="1" ht="12" x14ac:dyDescent="0.15">
      <c r="A697" s="12" t="s">
        <v>921</v>
      </c>
      <c r="B697" s="1" t="s">
        <v>418</v>
      </c>
      <c r="C697" s="1">
        <v>28</v>
      </c>
      <c r="D697" s="1" t="s">
        <v>3</v>
      </c>
      <c r="E697" s="57" t="s">
        <v>917</v>
      </c>
      <c r="F697" s="1" t="s">
        <v>5</v>
      </c>
      <c r="G697" s="15">
        <f>(A699*A700+B699*B700+C699*C700+D699*D700+E699*E700+F699*F700+G699*G700+H699*H700)/C697</f>
        <v>98.571428571428598</v>
      </c>
    </row>
    <row r="698" spans="1:72" s="1" customFormat="1" ht="12" x14ac:dyDescent="0.15">
      <c r="A698" s="3" t="s">
        <v>922</v>
      </c>
      <c r="B698" s="3" t="s">
        <v>923</v>
      </c>
      <c r="C698" s="3" t="s">
        <v>924</v>
      </c>
      <c r="D698" s="3" t="s">
        <v>925</v>
      </c>
      <c r="E698" s="3" t="s">
        <v>926</v>
      </c>
      <c r="F698" s="3" t="s">
        <v>927</v>
      </c>
      <c r="G698" s="1" t="s">
        <v>928</v>
      </c>
    </row>
    <row r="699" spans="1:72" s="2" customFormat="1" ht="12" x14ac:dyDescent="0.15">
      <c r="A699" s="3">
        <v>6</v>
      </c>
      <c r="B699" s="3">
        <v>6</v>
      </c>
      <c r="C699" s="1">
        <v>6</v>
      </c>
      <c r="D699" s="1">
        <v>1</v>
      </c>
      <c r="E699" s="1">
        <v>3</v>
      </c>
      <c r="F699" s="3">
        <v>5</v>
      </c>
      <c r="G699" s="3">
        <v>1</v>
      </c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BL699" s="1"/>
      <c r="BM699" s="1"/>
      <c r="BN699" s="1"/>
      <c r="BO699" s="1"/>
      <c r="BP699" s="1"/>
      <c r="BQ699" s="1"/>
      <c r="BR699" s="1"/>
      <c r="BS699" s="1"/>
      <c r="BT699" s="1"/>
    </row>
    <row r="700" spans="1:72" s="1" customFormat="1" ht="12" x14ac:dyDescent="0.15">
      <c r="A700" s="2">
        <v>99</v>
      </c>
      <c r="B700" s="2">
        <v>99</v>
      </c>
      <c r="C700" s="2">
        <v>98</v>
      </c>
      <c r="D700" s="2">
        <v>96</v>
      </c>
      <c r="E700" s="2">
        <v>98</v>
      </c>
      <c r="F700" s="2">
        <v>99</v>
      </c>
      <c r="G700" s="2">
        <v>99</v>
      </c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s="1" customFormat="1" ht="12" x14ac:dyDescent="0.15"/>
    <row r="702" spans="1:72" s="1" customFormat="1" ht="12" x14ac:dyDescent="0.15">
      <c r="A702" s="12" t="s">
        <v>929</v>
      </c>
      <c r="B702" s="1" t="s">
        <v>418</v>
      </c>
      <c r="C702" s="1">
        <v>18</v>
      </c>
      <c r="D702" s="1" t="s">
        <v>3</v>
      </c>
      <c r="E702" s="57" t="s">
        <v>896</v>
      </c>
      <c r="F702" s="1" t="s">
        <v>5</v>
      </c>
      <c r="G702" s="15">
        <f>(A704*A705+B704*B705+C704*C705+D704*D705+E704*E705+F704*F705+G704*G705+H704*H705+I704*I705)/C702</f>
        <v>97.4444444444444</v>
      </c>
    </row>
    <row r="703" spans="1:72" s="1" customFormat="1" ht="12" x14ac:dyDescent="0.15">
      <c r="A703" s="3" t="s">
        <v>930</v>
      </c>
      <c r="B703" s="3" t="s">
        <v>931</v>
      </c>
      <c r="C703" s="3" t="s">
        <v>851</v>
      </c>
      <c r="D703" s="3" t="s">
        <v>925</v>
      </c>
      <c r="E703" s="3" t="s">
        <v>908</v>
      </c>
      <c r="F703" s="3"/>
      <c r="G703" s="3"/>
    </row>
    <row r="704" spans="1:72" s="2" customFormat="1" ht="12" x14ac:dyDescent="0.15">
      <c r="A704" s="3">
        <v>5</v>
      </c>
      <c r="B704" s="1">
        <v>5</v>
      </c>
      <c r="C704" s="1">
        <v>1</v>
      </c>
      <c r="D704" s="1">
        <v>5</v>
      </c>
      <c r="E704" s="1">
        <v>2</v>
      </c>
      <c r="F704" s="1"/>
      <c r="G704" s="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BL704" s="1"/>
      <c r="BM704" s="1"/>
      <c r="BN704" s="1"/>
      <c r="BO704" s="1"/>
      <c r="BP704" s="1"/>
      <c r="BQ704" s="1"/>
      <c r="BR704" s="1"/>
      <c r="BS704" s="1"/>
      <c r="BT704" s="1"/>
    </row>
    <row r="705" spans="1:72" s="1" customFormat="1" ht="12" x14ac:dyDescent="0.15">
      <c r="A705" s="2">
        <v>97</v>
      </c>
      <c r="B705" s="2">
        <v>99</v>
      </c>
      <c r="C705" s="2">
        <v>98</v>
      </c>
      <c r="D705" s="2">
        <v>96</v>
      </c>
      <c r="E705" s="2">
        <v>98</v>
      </c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s="1" customFormat="1" ht="12" x14ac:dyDescent="0.15"/>
    <row r="707" spans="1:72" s="1" customFormat="1" ht="12" x14ac:dyDescent="0.15">
      <c r="A707" s="12" t="s">
        <v>932</v>
      </c>
      <c r="B707" s="1" t="s">
        <v>418</v>
      </c>
      <c r="C707" s="1">
        <v>26</v>
      </c>
      <c r="D707" s="1" t="s">
        <v>3</v>
      </c>
      <c r="E707" s="58" t="s">
        <v>933</v>
      </c>
      <c r="F707" s="1" t="s">
        <v>5</v>
      </c>
      <c r="G707" s="15">
        <f>(A709*A710+B709*B710+C709*C710+D709*D710+E709*E710+F709*F710+G709*G710+H709*H710+I709*I710)/C707</f>
        <v>98.115384615384599</v>
      </c>
    </row>
    <row r="708" spans="1:72" s="1" customFormat="1" ht="12" x14ac:dyDescent="0.15">
      <c r="A708" s="3" t="s">
        <v>850</v>
      </c>
      <c r="B708" s="3" t="s">
        <v>851</v>
      </c>
      <c r="C708" s="3" t="s">
        <v>854</v>
      </c>
      <c r="D708" s="3" t="s">
        <v>915</v>
      </c>
      <c r="E708" s="3" t="s">
        <v>934</v>
      </c>
      <c r="F708" s="3"/>
    </row>
    <row r="709" spans="1:72" s="2" customFormat="1" ht="12" x14ac:dyDescent="0.15">
      <c r="A709" s="3">
        <v>6</v>
      </c>
      <c r="B709" s="1">
        <v>5</v>
      </c>
      <c r="C709" s="1">
        <v>6</v>
      </c>
      <c r="D709" s="1">
        <v>4</v>
      </c>
      <c r="E709" s="1">
        <v>5</v>
      </c>
      <c r="F709" s="3"/>
      <c r="G709" s="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BL709" s="1"/>
      <c r="BM709" s="1"/>
      <c r="BN709" s="1"/>
      <c r="BO709" s="1"/>
      <c r="BP709" s="1"/>
      <c r="BQ709" s="1"/>
      <c r="BR709" s="1"/>
      <c r="BS709" s="1"/>
      <c r="BT709" s="1"/>
    </row>
    <row r="710" spans="1:72" s="1" customFormat="1" ht="12" x14ac:dyDescent="0.15">
      <c r="A710" s="2">
        <v>96</v>
      </c>
      <c r="B710" s="2">
        <v>98</v>
      </c>
      <c r="C710" s="2">
        <v>99</v>
      </c>
      <c r="D710" s="2">
        <v>99</v>
      </c>
      <c r="E710" s="2">
        <v>99</v>
      </c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s="1" customFormat="1" ht="12" x14ac:dyDescent="0.15"/>
    <row r="712" spans="1:72" s="1" customFormat="1" ht="12" x14ac:dyDescent="0.15">
      <c r="A712" s="12" t="s">
        <v>935</v>
      </c>
      <c r="B712" s="1" t="s">
        <v>418</v>
      </c>
      <c r="C712" s="1">
        <v>22</v>
      </c>
      <c r="D712" s="1" t="s">
        <v>3</v>
      </c>
      <c r="E712" s="58" t="s">
        <v>936</v>
      </c>
      <c r="F712" s="1" t="s">
        <v>5</v>
      </c>
      <c r="G712" s="15">
        <f>(A714*A715+B714*B715+C714*C715+D714*D715+E714*E715+F714*F715+G714*G715+H714*H715+I714*I715)/C712</f>
        <v>97.590909090909093</v>
      </c>
    </row>
    <row r="713" spans="1:72" s="1" customFormat="1" ht="12.75" customHeight="1" x14ac:dyDescent="0.15">
      <c r="A713" s="3" t="s">
        <v>937</v>
      </c>
      <c r="B713" s="3" t="s">
        <v>938</v>
      </c>
      <c r="C713" s="3" t="s">
        <v>939</v>
      </c>
      <c r="D713" s="3" t="s">
        <v>940</v>
      </c>
      <c r="E713" s="3" t="s">
        <v>941</v>
      </c>
      <c r="F713" s="36"/>
    </row>
    <row r="714" spans="1:72" s="2" customFormat="1" x14ac:dyDescent="0.15">
      <c r="A714" s="3">
        <v>6</v>
      </c>
      <c r="B714" s="1">
        <v>6</v>
      </c>
      <c r="C714" s="1">
        <v>3</v>
      </c>
      <c r="D714" s="1">
        <v>6</v>
      </c>
      <c r="E714" s="1">
        <v>1</v>
      </c>
      <c r="F714" s="36"/>
      <c r="G714" s="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BL714" s="1"/>
      <c r="BM714" s="1"/>
      <c r="BN714" s="1"/>
      <c r="BO714" s="1"/>
      <c r="BP714" s="1"/>
      <c r="BQ714" s="1"/>
      <c r="BR714" s="1"/>
      <c r="BS714" s="1"/>
      <c r="BT714" s="1"/>
    </row>
    <row r="715" spans="1:72" s="1" customFormat="1" ht="12" x14ac:dyDescent="0.15">
      <c r="A715" s="2">
        <v>98</v>
      </c>
      <c r="B715" s="2">
        <v>97</v>
      </c>
      <c r="C715" s="2">
        <v>99</v>
      </c>
      <c r="D715" s="2">
        <v>97</v>
      </c>
      <c r="E715" s="2">
        <v>98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s="1" customFormat="1" ht="12" x14ac:dyDescent="0.15"/>
    <row r="717" spans="1:72" s="1" customFormat="1" ht="12" x14ac:dyDescent="0.15">
      <c r="A717" s="12" t="s">
        <v>942</v>
      </c>
      <c r="B717" s="1" t="s">
        <v>418</v>
      </c>
      <c r="C717" s="1">
        <v>16</v>
      </c>
      <c r="D717" s="1" t="s">
        <v>3</v>
      </c>
      <c r="E717" s="58" t="s">
        <v>936</v>
      </c>
      <c r="F717" s="1" t="s">
        <v>5</v>
      </c>
      <c r="G717" s="15">
        <f>(A719*A720+B719*B720+C719*C720+D719*D720+E719*E720+F719*F720+G719*G720+H719*H720+I719*I720)/C717</f>
        <v>97.125</v>
      </c>
    </row>
    <row r="718" spans="1:72" s="1" customFormat="1" x14ac:dyDescent="0.15">
      <c r="A718" s="3" t="s">
        <v>931</v>
      </c>
      <c r="B718" s="3" t="s">
        <v>943</v>
      </c>
      <c r="C718" s="3" t="s">
        <v>944</v>
      </c>
      <c r="D718" s="36"/>
      <c r="E718" s="36"/>
      <c r="F718" s="3"/>
    </row>
    <row r="719" spans="1:72" s="2" customFormat="1" x14ac:dyDescent="0.15">
      <c r="A719" s="3">
        <v>6</v>
      </c>
      <c r="B719" s="1">
        <v>5</v>
      </c>
      <c r="C719" s="1">
        <v>5</v>
      </c>
      <c r="D719" s="36"/>
      <c r="E719" s="36"/>
      <c r="F719" s="3"/>
      <c r="G719" s="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BL719" s="1"/>
      <c r="BM719" s="1"/>
      <c r="BN719" s="1"/>
      <c r="BO719" s="1"/>
      <c r="BP719" s="1"/>
      <c r="BQ719" s="1"/>
      <c r="BR719" s="1"/>
      <c r="BS719" s="1"/>
      <c r="BT719" s="1"/>
    </row>
    <row r="720" spans="1:72" s="1" customFormat="1" ht="12" x14ac:dyDescent="0.15">
      <c r="A720" s="2">
        <v>99</v>
      </c>
      <c r="B720" s="2">
        <v>94</v>
      </c>
      <c r="C720" s="2">
        <v>98</v>
      </c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s="1" customFormat="1" ht="12" x14ac:dyDescent="0.15"/>
    <row r="722" spans="1:72" s="1" customFormat="1" ht="12" x14ac:dyDescent="0.15">
      <c r="A722" s="12" t="s">
        <v>945</v>
      </c>
      <c r="B722" s="1" t="s">
        <v>418</v>
      </c>
      <c r="C722" s="1">
        <v>26</v>
      </c>
      <c r="D722" s="1" t="s">
        <v>3</v>
      </c>
      <c r="E722" s="58" t="s">
        <v>792</v>
      </c>
      <c r="F722" s="1" t="s">
        <v>5</v>
      </c>
      <c r="G722" s="15">
        <f>(A724*A725+B724*B725+C724*C725+D724*D725+E724*E725+F724*F725+G724*G725+H724*H725+I724*I725)/C722</f>
        <v>97.384615384615401</v>
      </c>
    </row>
    <row r="723" spans="1:72" s="1" customFormat="1" ht="12" x14ac:dyDescent="0.15">
      <c r="A723" s="3" t="s">
        <v>943</v>
      </c>
      <c r="B723" s="3" t="s">
        <v>946</v>
      </c>
      <c r="C723" s="3" t="s">
        <v>947</v>
      </c>
      <c r="D723" s="3" t="s">
        <v>948</v>
      </c>
      <c r="E723" s="3" t="s">
        <v>941</v>
      </c>
      <c r="F723" s="3" t="s">
        <v>948</v>
      </c>
    </row>
    <row r="724" spans="1:72" s="2" customFormat="1" ht="12" x14ac:dyDescent="0.15">
      <c r="A724" s="3">
        <v>1</v>
      </c>
      <c r="B724" s="1">
        <v>6</v>
      </c>
      <c r="C724" s="1">
        <v>6</v>
      </c>
      <c r="D724" s="1">
        <v>6</v>
      </c>
      <c r="E724" s="1">
        <v>1</v>
      </c>
      <c r="F724" s="3">
        <v>6</v>
      </c>
      <c r="G724" s="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BL724" s="1"/>
      <c r="BM724" s="1"/>
      <c r="BN724" s="1"/>
      <c r="BO724" s="1"/>
      <c r="BP724" s="1"/>
      <c r="BQ724" s="1"/>
      <c r="BR724" s="1"/>
      <c r="BS724" s="1"/>
      <c r="BT724" s="1"/>
    </row>
    <row r="725" spans="1:72" s="1" customFormat="1" ht="12" x14ac:dyDescent="0.15">
      <c r="A725" s="2">
        <v>94</v>
      </c>
      <c r="B725" s="2">
        <v>96</v>
      </c>
      <c r="C725" s="2">
        <v>98</v>
      </c>
      <c r="D725" s="2">
        <v>98</v>
      </c>
      <c r="E725" s="2">
        <v>98</v>
      </c>
      <c r="F725" s="2">
        <v>98</v>
      </c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s="1" customFormat="1" ht="12" x14ac:dyDescent="0.15"/>
    <row r="727" spans="1:72" s="1" customFormat="1" ht="12" x14ac:dyDescent="0.15">
      <c r="A727" s="12" t="s">
        <v>949</v>
      </c>
      <c r="B727" s="1" t="s">
        <v>418</v>
      </c>
      <c r="C727" s="1">
        <v>29</v>
      </c>
      <c r="D727" s="1" t="s">
        <v>3</v>
      </c>
      <c r="E727" s="58" t="s">
        <v>950</v>
      </c>
      <c r="F727" s="1" t="s">
        <v>5</v>
      </c>
      <c r="G727" s="15">
        <f>(A729*A730+B729*B730+C729*C730+D729*D730+E729*E730+F729*F730+G729*G730+H729*H730+I729*I730)/C727</f>
        <v>97.448275862068996</v>
      </c>
    </row>
    <row r="728" spans="1:72" s="1" customFormat="1" ht="12" x14ac:dyDescent="0.15">
      <c r="A728" s="1" t="s">
        <v>846</v>
      </c>
      <c r="B728" s="1" t="s">
        <v>951</v>
      </c>
      <c r="C728" s="1" t="s">
        <v>952</v>
      </c>
      <c r="D728" s="1" t="s">
        <v>843</v>
      </c>
      <c r="E728" s="1" t="s">
        <v>953</v>
      </c>
      <c r="F728" s="1" t="s">
        <v>941</v>
      </c>
      <c r="G728" s="1" t="s">
        <v>954</v>
      </c>
      <c r="H728" s="1" t="s">
        <v>953</v>
      </c>
      <c r="I728" s="1" t="s">
        <v>928</v>
      </c>
    </row>
    <row r="729" spans="1:72" s="2" customFormat="1" ht="12" x14ac:dyDescent="0.15">
      <c r="A729" s="3">
        <v>3</v>
      </c>
      <c r="B729" s="3">
        <v>4</v>
      </c>
      <c r="C729" s="3">
        <v>6</v>
      </c>
      <c r="D729" s="3">
        <v>2</v>
      </c>
      <c r="E729" s="3">
        <v>4</v>
      </c>
      <c r="F729" s="3">
        <v>3</v>
      </c>
      <c r="G729" s="3">
        <v>1</v>
      </c>
      <c r="H729" s="1">
        <v>4</v>
      </c>
      <c r="I729" s="1">
        <v>2</v>
      </c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BL729" s="1"/>
      <c r="BM729" s="1"/>
      <c r="BN729" s="1"/>
      <c r="BO729" s="1"/>
      <c r="BP729" s="1"/>
      <c r="BQ729" s="1"/>
      <c r="BR729" s="1"/>
      <c r="BS729" s="1"/>
      <c r="BT729" s="1"/>
    </row>
    <row r="730" spans="1:72" s="2" customFormat="1" ht="12" x14ac:dyDescent="0.15">
      <c r="A730" s="2">
        <v>95</v>
      </c>
      <c r="B730" s="2">
        <v>96</v>
      </c>
      <c r="C730" s="2">
        <v>99</v>
      </c>
      <c r="D730" s="2">
        <v>94</v>
      </c>
      <c r="E730" s="2">
        <v>98</v>
      </c>
      <c r="F730" s="2">
        <v>98</v>
      </c>
      <c r="G730" s="2">
        <v>99</v>
      </c>
      <c r="H730" s="2">
        <v>98</v>
      </c>
      <c r="I730" s="2">
        <v>99</v>
      </c>
    </row>
    <row r="731" spans="1:72" s="1" customFormat="1" ht="12" x14ac:dyDescent="0.15"/>
    <row r="732" spans="1:72" s="1" customFormat="1" ht="12" x14ac:dyDescent="0.15">
      <c r="A732" s="12" t="s">
        <v>955</v>
      </c>
      <c r="B732" s="1" t="s">
        <v>418</v>
      </c>
      <c r="C732" s="1">
        <v>17</v>
      </c>
      <c r="D732" s="1" t="s">
        <v>3</v>
      </c>
      <c r="E732" s="58" t="s">
        <v>950</v>
      </c>
      <c r="F732" s="1" t="s">
        <v>5</v>
      </c>
      <c r="G732" s="15">
        <f>(A734*A735+B734*B735+C734*C735+D734*D735+E734*E735+F734*F735+G734*G735+H734*H735)/C732</f>
        <v>97.411764705882305</v>
      </c>
    </row>
    <row r="733" spans="1:72" s="1" customFormat="1" ht="12" x14ac:dyDescent="0.15">
      <c r="A733" s="1" t="s">
        <v>846</v>
      </c>
      <c r="B733" s="1" t="s">
        <v>951</v>
      </c>
      <c r="C733" s="1" t="s">
        <v>843</v>
      </c>
      <c r="D733" s="1" t="s">
        <v>953</v>
      </c>
      <c r="E733" s="1" t="s">
        <v>941</v>
      </c>
      <c r="F733" s="1" t="s">
        <v>954</v>
      </c>
      <c r="G733" s="1" t="s">
        <v>928</v>
      </c>
      <c r="H733" s="1" t="s">
        <v>953</v>
      </c>
    </row>
    <row r="734" spans="1:72" s="2" customFormat="1" ht="12" x14ac:dyDescent="0.15">
      <c r="A734" s="3">
        <v>2</v>
      </c>
      <c r="B734" s="3">
        <v>2</v>
      </c>
      <c r="C734" s="3">
        <v>2</v>
      </c>
      <c r="D734" s="3">
        <v>2</v>
      </c>
      <c r="E734" s="3">
        <v>1</v>
      </c>
      <c r="F734" s="3">
        <v>5</v>
      </c>
      <c r="G734" s="3">
        <v>2</v>
      </c>
      <c r="H734" s="1">
        <v>1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BL734" s="1"/>
      <c r="BM734" s="1"/>
      <c r="BN734" s="1"/>
      <c r="BO734" s="1"/>
      <c r="BP734" s="1"/>
      <c r="BQ734" s="1"/>
      <c r="BR734" s="1"/>
      <c r="BS734" s="1"/>
      <c r="BT734" s="1"/>
    </row>
    <row r="735" spans="1:72" s="2" customFormat="1" ht="12" x14ac:dyDescent="0.15">
      <c r="A735" s="2">
        <v>95</v>
      </c>
      <c r="B735" s="2">
        <v>96</v>
      </c>
      <c r="C735" s="2">
        <v>94</v>
      </c>
      <c r="D735" s="2">
        <v>98</v>
      </c>
      <c r="E735" s="2">
        <v>99</v>
      </c>
      <c r="F735" s="2">
        <v>99</v>
      </c>
      <c r="G735" s="2">
        <v>99</v>
      </c>
      <c r="H735" s="2">
        <v>98</v>
      </c>
    </row>
    <row r="736" spans="1:72" s="3" customFormat="1" ht="22.5" x14ac:dyDescent="0.15">
      <c r="A736" s="67" t="s">
        <v>956</v>
      </c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</row>
    <row r="737" spans="1:51" s="3" customFormat="1" ht="12" x14ac:dyDescent="0.15">
      <c r="A737" s="12" t="s">
        <v>957</v>
      </c>
      <c r="B737" s="1" t="s">
        <v>2</v>
      </c>
      <c r="C737" s="1">
        <v>23</v>
      </c>
      <c r="D737" s="1" t="s">
        <v>3</v>
      </c>
      <c r="E737" s="59" t="s">
        <v>958</v>
      </c>
      <c r="F737" s="1" t="s">
        <v>5</v>
      </c>
      <c r="G737" s="15">
        <f>(A739*A740+B739*B740+C739*C740+D739*D740+E739*E740+F739*F740+G739*G740)/C737</f>
        <v>80</v>
      </c>
      <c r="H737" s="1"/>
      <c r="I737" s="1"/>
      <c r="J737" s="1"/>
      <c r="K737" s="1"/>
      <c r="L737" s="1"/>
      <c r="M737" s="1"/>
    </row>
    <row r="738" spans="1:51" s="3" customFormat="1" x14ac:dyDescent="0.15">
      <c r="A738" s="36" t="s">
        <v>959</v>
      </c>
      <c r="B738" s="36" t="s">
        <v>960</v>
      </c>
      <c r="C738" s="36" t="s">
        <v>961</v>
      </c>
      <c r="D738" s="36" t="s">
        <v>470</v>
      </c>
      <c r="E738" s="1"/>
      <c r="F738" s="1"/>
      <c r="G738" s="1"/>
      <c r="H738" s="1"/>
      <c r="I738" s="1"/>
      <c r="J738" s="1"/>
      <c r="K738" s="1"/>
      <c r="L738" s="1"/>
      <c r="M738" s="1"/>
    </row>
    <row r="739" spans="1:51" s="2" customFormat="1" x14ac:dyDescent="0.15">
      <c r="A739" s="36">
        <v>6</v>
      </c>
      <c r="B739" s="36">
        <v>6</v>
      </c>
      <c r="C739" s="36">
        <v>6</v>
      </c>
      <c r="D739" s="36">
        <v>5</v>
      </c>
      <c r="E739" s="3"/>
      <c r="F739" s="3"/>
      <c r="G739" s="3"/>
      <c r="H739" s="3"/>
      <c r="I739" s="1"/>
      <c r="J739" s="1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</row>
    <row r="740" spans="1:51" s="3" customFormat="1" ht="12" x14ac:dyDescent="0.15">
      <c r="A740" s="2">
        <v>94</v>
      </c>
      <c r="B740" s="2">
        <v>81</v>
      </c>
      <c r="C740" s="2">
        <v>85</v>
      </c>
      <c r="D740" s="2">
        <v>56</v>
      </c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s="3" customFormat="1" ht="12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51" s="3" customFormat="1" ht="12" x14ac:dyDescent="0.15">
      <c r="A742" s="12" t="s">
        <v>962</v>
      </c>
      <c r="B742" s="1" t="s">
        <v>2</v>
      </c>
      <c r="C742" s="1">
        <v>12</v>
      </c>
      <c r="D742" s="1" t="s">
        <v>3</v>
      </c>
      <c r="E742" s="1" t="s">
        <v>963</v>
      </c>
      <c r="F742" s="1" t="s">
        <v>5</v>
      </c>
      <c r="G742" s="15">
        <f>(A744*A745+B744*B745+C744*C745+D744*D745+E744*E745+F744*F745+G744*G745+H744*H745)/C742</f>
        <v>61.5</v>
      </c>
      <c r="H742" s="1"/>
      <c r="I742" s="1"/>
      <c r="J742" s="1"/>
      <c r="K742" s="1"/>
      <c r="L742" s="1"/>
      <c r="M742" s="1"/>
    </row>
    <row r="743" spans="1:51" s="3" customFormat="1" ht="12" x14ac:dyDescent="0.15">
      <c r="A743" s="1" t="s">
        <v>964</v>
      </c>
      <c r="B743" s="1" t="s">
        <v>965</v>
      </c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51" s="2" customFormat="1" ht="12.75" x14ac:dyDescent="0.2">
      <c r="A744" s="16">
        <v>6</v>
      </c>
      <c r="B744" s="16">
        <v>6</v>
      </c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</row>
    <row r="745" spans="1:51" s="3" customFormat="1" ht="12" x14ac:dyDescent="0.15">
      <c r="A745" s="2">
        <v>62</v>
      </c>
      <c r="B745" s="2">
        <v>61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s="3" customFormat="1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6"/>
    </row>
    <row r="747" spans="1:51" s="3" customFormat="1" ht="12" x14ac:dyDescent="0.15">
      <c r="A747" s="12"/>
      <c r="B747" s="1" t="s">
        <v>2</v>
      </c>
      <c r="C747" s="1"/>
      <c r="D747" s="1" t="s">
        <v>3</v>
      </c>
      <c r="E747" s="1"/>
      <c r="F747" s="1" t="s">
        <v>5</v>
      </c>
      <c r="G747" s="15" t="e">
        <f>(A749*A750+B749*B750+C749*C750+D749*D750+E749*E750+F749*F750+G749*G750+H749*H750)/C747</f>
        <v>#DIV/0!</v>
      </c>
      <c r="H747" s="1"/>
      <c r="I747" s="1"/>
      <c r="J747" s="1"/>
      <c r="K747" s="1"/>
      <c r="L747" s="1"/>
      <c r="M747" s="1"/>
    </row>
    <row r="748" spans="1:51" s="3" customFormat="1" ht="12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51" s="2" customFormat="1" ht="12.75" x14ac:dyDescent="0.2">
      <c r="A749" s="16"/>
      <c r="B749" s="1"/>
      <c r="C749" s="1"/>
      <c r="D749" s="1"/>
      <c r="E749" s="1"/>
      <c r="F749" s="1"/>
      <c r="G749" s="1"/>
      <c r="H749" s="1"/>
      <c r="I749" s="1"/>
      <c r="J749" s="1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</row>
    <row r="750" spans="1:51" s="3" customFormat="1" ht="12.75" x14ac:dyDescent="0.2">
      <c r="A750" s="1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s="3" customFormat="1" ht="12.75" x14ac:dyDescent="0.2">
      <c r="A751" s="16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51" s="3" customFormat="1" ht="12" x14ac:dyDescent="0.15">
      <c r="A752" s="12"/>
      <c r="B752" s="1" t="s">
        <v>2</v>
      </c>
      <c r="C752" s="1"/>
      <c r="D752" s="1" t="s">
        <v>3</v>
      </c>
      <c r="E752" s="1"/>
      <c r="F752" s="1" t="s">
        <v>5</v>
      </c>
      <c r="G752" s="15" t="e">
        <f>(A754*A755+B754*B755+C754*C755+D754*D755+E754*E755+F754*F755)/C752</f>
        <v>#DIV/0!</v>
      </c>
      <c r="H752" s="1"/>
      <c r="I752" s="1"/>
      <c r="J752" s="1"/>
      <c r="K752" s="1"/>
      <c r="L752" s="1"/>
      <c r="M752" s="1"/>
    </row>
    <row r="753" spans="1:51" s="3" customFormat="1" ht="12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51" s="3" customFormat="1" ht="12.75" x14ac:dyDescent="0.2">
      <c r="A754" s="16"/>
      <c r="B754" s="16"/>
      <c r="C754" s="1"/>
      <c r="D754" s="1"/>
      <c r="E754" s="1"/>
      <c r="F754" s="1"/>
      <c r="G754" s="1"/>
      <c r="H754" s="1"/>
      <c r="I754" s="1"/>
    </row>
    <row r="755" spans="1:51" s="3" customFormat="1" ht="14.25" customHeight="1" x14ac:dyDescent="0.2">
      <c r="A755" s="1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51" s="3" customFormat="1" ht="12.75" x14ac:dyDescent="0.2">
      <c r="A756" s="16"/>
      <c r="B756" s="16"/>
      <c r="C756" s="1"/>
      <c r="D756" s="1"/>
      <c r="E756" s="1"/>
      <c r="F756" s="1"/>
      <c r="G756" s="1"/>
      <c r="H756" s="1"/>
      <c r="I756" s="1"/>
    </row>
    <row r="757" spans="1:51" s="3" customFormat="1" ht="12" x14ac:dyDescent="0.15">
      <c r="A757" s="12"/>
      <c r="B757" s="1" t="s">
        <v>2</v>
      </c>
      <c r="C757" s="1"/>
      <c r="D757" s="1" t="s">
        <v>3</v>
      </c>
      <c r="E757" s="1"/>
      <c r="F757" s="1" t="s">
        <v>5</v>
      </c>
      <c r="G757" s="15" t="e">
        <f>(A759*A760+B759*B760+C759*C760+D759*D760+E759*E760+F759*F760+G759*G760+H759*H760)/C757</f>
        <v>#DIV/0!</v>
      </c>
      <c r="H757" s="1"/>
      <c r="I757" s="1"/>
      <c r="J757" s="1"/>
      <c r="K757" s="1"/>
      <c r="L757" s="1"/>
      <c r="M757" s="1"/>
    </row>
    <row r="758" spans="1:51" s="3" customFormat="1" ht="12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51" s="2" customFormat="1" ht="12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</row>
    <row r="760" spans="1:51" s="3" customFormat="1" ht="12.75" x14ac:dyDescent="0.2">
      <c r="A760" s="1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s="3" customFormat="1" ht="12.75" x14ac:dyDescent="0.2">
      <c r="A761" s="16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51" s="3" customFormat="1" ht="12" x14ac:dyDescent="0.15">
      <c r="A762" s="12"/>
      <c r="B762" s="1" t="s">
        <v>2</v>
      </c>
      <c r="C762" s="1"/>
      <c r="D762" s="1" t="s">
        <v>3</v>
      </c>
      <c r="E762" s="1"/>
      <c r="F762" s="1" t="s">
        <v>5</v>
      </c>
      <c r="G762" s="15" t="e">
        <f>(A764*A765+B764*B765+C764*C765+D764*D765+E764*E765+F764*F765+G764*G765)/C762</f>
        <v>#DIV/0!</v>
      </c>
      <c r="H762" s="1"/>
      <c r="I762" s="1"/>
      <c r="J762" s="1"/>
      <c r="K762" s="1"/>
      <c r="L762" s="1"/>
      <c r="M762" s="1"/>
    </row>
    <row r="763" spans="1:51" s="3" customFormat="1" ht="12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51" s="2" customFormat="1" ht="12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</row>
    <row r="765" spans="1:51" s="3" customFormat="1" ht="12.75" x14ac:dyDescent="0.2">
      <c r="A765" s="1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s="3" customFormat="1" ht="12.75" x14ac:dyDescent="0.2">
      <c r="A766" s="16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51" s="3" customFormat="1" ht="12" x14ac:dyDescent="0.15">
      <c r="A767" s="12"/>
      <c r="B767" s="1" t="s">
        <v>2</v>
      </c>
      <c r="C767" s="1"/>
      <c r="D767" s="1" t="s">
        <v>3</v>
      </c>
      <c r="E767" s="1"/>
      <c r="F767" s="1" t="s">
        <v>5</v>
      </c>
      <c r="G767" s="15" t="e">
        <f>(A769*A770+B769*B770+C769*C770+D769*D770+E769*E770)/C767</f>
        <v>#DIV/0!</v>
      </c>
      <c r="H767" s="1"/>
      <c r="I767" s="60"/>
      <c r="J767" s="60"/>
      <c r="K767" s="1"/>
      <c r="L767" s="1"/>
      <c r="M767" s="1"/>
    </row>
    <row r="768" spans="1:51" s="3" customFormat="1" ht="12" x14ac:dyDescent="0.15">
      <c r="A768" s="1"/>
      <c r="B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O768" s="1"/>
    </row>
    <row r="769" spans="1:51" s="2" customFormat="1" ht="12.75" x14ac:dyDescent="0.15">
      <c r="A769" s="61"/>
      <c r="B769" s="61"/>
      <c r="C769" s="3"/>
      <c r="D769" s="61"/>
      <c r="E769" s="61"/>
      <c r="F769" s="61"/>
      <c r="G769" s="61"/>
      <c r="H769" s="61"/>
      <c r="I769" s="61"/>
      <c r="J769" s="1"/>
      <c r="K769" s="1"/>
      <c r="L769" s="63"/>
      <c r="M769" s="61"/>
      <c r="N769" s="3"/>
      <c r="O769" s="61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</row>
    <row r="770" spans="1:51" s="3" customFormat="1" ht="12" x14ac:dyDescent="0.1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s="3" customFormat="1" ht="12.75" x14ac:dyDescent="0.2">
      <c r="A771" s="16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51" s="3" customFormat="1" ht="12" x14ac:dyDescent="0.15">
      <c r="A772" s="12"/>
      <c r="B772" s="1" t="s">
        <v>2</v>
      </c>
      <c r="C772" s="1"/>
      <c r="D772" s="1" t="s">
        <v>3</v>
      </c>
      <c r="E772" s="1"/>
      <c r="F772" s="1" t="s">
        <v>5</v>
      </c>
      <c r="G772" s="15" t="e">
        <f>(A774*A775+B774*B775+C774*C775+D774*D775+E774*E775+F774*F775+G774*G775)/C772</f>
        <v>#DIV/0!</v>
      </c>
      <c r="H772" s="1"/>
      <c r="I772" s="1"/>
      <c r="J772" s="1"/>
      <c r="K772" s="1"/>
      <c r="L772" s="1"/>
      <c r="M772" s="1"/>
    </row>
    <row r="773" spans="1:51" s="3" customFormat="1" ht="12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62"/>
      <c r="L773" s="64"/>
    </row>
    <row r="774" spans="1:51" s="2" customFormat="1" ht="12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62"/>
      <c r="L774" s="64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</row>
    <row r="775" spans="1:51" s="3" customFormat="1" ht="14.25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65"/>
      <c r="L775" s="65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s="3" customFormat="1" ht="14.25" x14ac:dyDescent="0.15">
      <c r="A776" s="62"/>
      <c r="B776" s="62"/>
      <c r="C776" s="62"/>
      <c r="D776" s="62"/>
      <c r="E776" s="62"/>
      <c r="F776" s="62"/>
      <c r="G776" s="62"/>
      <c r="H776" s="62"/>
      <c r="I776" s="62"/>
      <c r="J776" s="62"/>
      <c r="K776" s="62"/>
      <c r="L776" s="64"/>
    </row>
    <row r="777" spans="1:51" s="3" customFormat="1" ht="12.75" x14ac:dyDescent="0.2">
      <c r="A777" s="12"/>
      <c r="B777" s="1" t="s">
        <v>2</v>
      </c>
      <c r="C777" s="1"/>
      <c r="D777" s="1" t="s">
        <v>3</v>
      </c>
      <c r="E777" s="1"/>
      <c r="F777" s="1" t="s">
        <v>5</v>
      </c>
      <c r="G777" s="15" t="e">
        <f>(A779*A780+B779*B780+C779*C780+D779*D780+E779*E780)/C777</f>
        <v>#DIV/0!</v>
      </c>
      <c r="H777" s="1"/>
      <c r="I777" s="1"/>
      <c r="J777" s="1"/>
      <c r="K777" s="1"/>
      <c r="M777" s="34"/>
      <c r="O777" s="34"/>
    </row>
    <row r="778" spans="1:51" s="3" customFormat="1" ht="12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51" s="2" customFormat="1" ht="12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</row>
    <row r="780" spans="1:51" s="3" customFormat="1" ht="12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s="3" customFormat="1" ht="12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51" s="3" customFormat="1" ht="12" x14ac:dyDescent="0.15">
      <c r="A782" s="12"/>
      <c r="B782" s="1" t="s">
        <v>2</v>
      </c>
      <c r="C782" s="1"/>
      <c r="D782" s="1" t="s">
        <v>3</v>
      </c>
      <c r="E782" s="1"/>
      <c r="F782" s="1" t="s">
        <v>5</v>
      </c>
      <c r="G782" s="15" t="e">
        <f>(A784*A785+B784*B785+C784*C785+D784*D785+E784*E785+F784*F785+G784*G785)/C782</f>
        <v>#DIV/0!</v>
      </c>
      <c r="H782" s="1"/>
      <c r="I782" s="1"/>
      <c r="J782" s="1"/>
      <c r="K782" s="1"/>
    </row>
    <row r="783" spans="1:51" s="3" customFormat="1" ht="12.75" x14ac:dyDescent="0.2">
      <c r="A783" s="1"/>
      <c r="B783" s="1"/>
      <c r="C783" s="1"/>
      <c r="D783" s="1"/>
      <c r="E783" s="1"/>
      <c r="G783" s="1"/>
      <c r="H783" s="1"/>
      <c r="I783" s="1"/>
      <c r="J783" s="1"/>
      <c r="K783" s="1"/>
      <c r="M783" s="34"/>
    </row>
    <row r="784" spans="1:51" s="2" customFormat="1" ht="12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</row>
    <row r="785" spans="1:51" s="3" customFormat="1" ht="12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s="3" customFormat="1" ht="12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51" s="3" customFormat="1" ht="12" x14ac:dyDescent="0.15">
      <c r="A787" s="12"/>
      <c r="B787" s="1" t="s">
        <v>2</v>
      </c>
      <c r="C787" s="1"/>
      <c r="D787" s="1" t="s">
        <v>3</v>
      </c>
      <c r="E787" s="1"/>
      <c r="F787" s="1" t="s">
        <v>5</v>
      </c>
      <c r="G787" s="15" t="e">
        <f>(A789*A790+B789*B790+C789*C790+D789*D790+E789*E790+F789*F790)/C787</f>
        <v>#DIV/0!</v>
      </c>
      <c r="H787" s="1"/>
      <c r="I787" s="1"/>
      <c r="J787" s="1"/>
      <c r="K787" s="1"/>
      <c r="L787" s="1"/>
      <c r="M787" s="1"/>
    </row>
    <row r="788" spans="1:51" s="3" customFormat="1" ht="12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51" s="2" customFormat="1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3"/>
      <c r="L789" s="3"/>
      <c r="M789" s="3"/>
      <c r="N789" s="16"/>
      <c r="O789" s="1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</row>
    <row r="790" spans="1:51" s="3" customFormat="1" ht="12.75" x14ac:dyDescent="0.2">
      <c r="A790" s="1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s="3" customFormat="1" ht="12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51" s="3" customFormat="1" ht="12" x14ac:dyDescent="0.15">
      <c r="A792" s="12"/>
      <c r="B792" s="1" t="s">
        <v>2</v>
      </c>
      <c r="C792" s="1"/>
      <c r="D792" s="1" t="s">
        <v>3</v>
      </c>
      <c r="E792" s="1"/>
      <c r="F792" s="1" t="s">
        <v>5</v>
      </c>
      <c r="G792" s="15" t="e">
        <f>(A794*A795+B794*B795+C794*C795+D794*D795+E794*E795+F794*F795)/C792</f>
        <v>#DIV/0!</v>
      </c>
      <c r="H792" s="1"/>
      <c r="I792" s="1"/>
      <c r="J792" s="1"/>
      <c r="K792" s="1"/>
    </row>
    <row r="793" spans="1:51" s="3" customFormat="1" ht="12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51" s="2" customFormat="1" ht="12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</row>
    <row r="795" spans="1:51" s="3" customFormat="1" ht="12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s="3" customFormat="1" ht="12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51" s="3" customFormat="1" ht="12" x14ac:dyDescent="0.15">
      <c r="A797" s="12"/>
      <c r="B797" s="1" t="s">
        <v>2</v>
      </c>
      <c r="C797" s="1"/>
      <c r="D797" s="1" t="s">
        <v>3</v>
      </c>
      <c r="E797" s="1"/>
      <c r="F797" s="1" t="s">
        <v>5</v>
      </c>
      <c r="G797" s="15" t="e">
        <f>(A799*A800+B799*B800+C799*C800+D799*D800+E799*E800+F799*F800)/C797</f>
        <v>#DIV/0!</v>
      </c>
      <c r="H797" s="1"/>
      <c r="I797" s="1"/>
      <c r="J797" s="1"/>
      <c r="K797" s="1"/>
    </row>
    <row r="798" spans="1:51" s="3" customFormat="1" ht="12" x14ac:dyDescent="0.15"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51" s="2" customFormat="1" ht="12" x14ac:dyDescent="0.15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</row>
    <row r="800" spans="1:51" s="3" customFormat="1" ht="12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</sheetData>
  <mergeCells count="9">
    <mergeCell ref="A503:O503"/>
    <mergeCell ref="A538:O538"/>
    <mergeCell ref="A681:O681"/>
    <mergeCell ref="A736:O736"/>
    <mergeCell ref="A1:P1"/>
    <mergeCell ref="A131:O131"/>
    <mergeCell ref="A176:O176"/>
    <mergeCell ref="A312:O312"/>
    <mergeCell ref="A353:O353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2016-10-24T03:08:32Z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